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filterPrivacy="1"/>
  <xr:revisionPtr revIDLastSave="0" documentId="13_ncr:1_{50A42E00-78D4-4DFE-B40B-9843F37E24B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ЯНАО" sheetId="3" r:id="rId1"/>
  </sheets>
  <definedNames>
    <definedName name="_xlnm.Print_Titles" localSheetId="0">ЯНАО!$19:$21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3" l="1"/>
  <c r="Q447" i="3"/>
  <c r="R446" i="3"/>
  <c r="Q446" i="3"/>
  <c r="R445" i="3"/>
  <c r="Q445" i="3"/>
  <c r="R444" i="3"/>
  <c r="Q444" i="3"/>
  <c r="R442" i="3"/>
  <c r="Q442" i="3"/>
  <c r="R441" i="3"/>
  <c r="Q441" i="3"/>
  <c r="R440" i="3"/>
  <c r="Q440" i="3"/>
  <c r="R439" i="3"/>
  <c r="Q439" i="3"/>
  <c r="R438" i="3"/>
  <c r="Q438" i="3"/>
  <c r="R437" i="3"/>
  <c r="Q437" i="3"/>
  <c r="R436" i="3"/>
  <c r="Q436" i="3"/>
  <c r="R435" i="3"/>
  <c r="Q435" i="3"/>
  <c r="R434" i="3"/>
  <c r="Q434" i="3"/>
  <c r="R433" i="3"/>
  <c r="Q433" i="3"/>
  <c r="R432" i="3"/>
  <c r="Q432" i="3"/>
  <c r="R431" i="3"/>
  <c r="Q431" i="3"/>
  <c r="R430" i="3"/>
  <c r="Q430" i="3"/>
  <c r="R429" i="3"/>
  <c r="Q429" i="3"/>
  <c r="R428" i="3"/>
  <c r="Q428" i="3"/>
  <c r="R427" i="3"/>
  <c r="Q427" i="3"/>
  <c r="R420" i="3"/>
  <c r="Q420" i="3"/>
  <c r="R414" i="3"/>
  <c r="Q414" i="3"/>
  <c r="R413" i="3"/>
  <c r="Q413" i="3"/>
  <c r="R406" i="3"/>
  <c r="Q406" i="3"/>
  <c r="R400" i="3"/>
  <c r="Q400" i="3"/>
  <c r="R399" i="3"/>
  <c r="Q399" i="3"/>
  <c r="R398" i="3"/>
  <c r="Q398" i="3"/>
  <c r="R388" i="3"/>
  <c r="Q388" i="3"/>
  <c r="R387" i="3"/>
  <c r="Q387" i="3"/>
  <c r="R384" i="3"/>
  <c r="Q384" i="3"/>
  <c r="R382" i="3"/>
  <c r="Q382" i="3"/>
  <c r="R376" i="3"/>
  <c r="Q376" i="3"/>
  <c r="R375" i="3"/>
  <c r="Q375" i="3"/>
  <c r="R374" i="3"/>
  <c r="Q374" i="3"/>
  <c r="R373" i="3"/>
  <c r="Q373" i="3"/>
  <c r="F370" i="3"/>
  <c r="R350" i="3"/>
  <c r="Q350" i="3"/>
  <c r="R348" i="3"/>
  <c r="Q348" i="3"/>
  <c r="R346" i="3"/>
  <c r="Q346" i="3"/>
  <c r="R345" i="3"/>
  <c r="Q345" i="3"/>
  <c r="R344" i="3"/>
  <c r="Q344" i="3"/>
  <c r="R343" i="3"/>
  <c r="Q343" i="3"/>
  <c r="R341" i="3"/>
  <c r="Q341" i="3"/>
  <c r="R340" i="3"/>
  <c r="Q340" i="3"/>
  <c r="R317" i="3"/>
  <c r="Q317" i="3"/>
  <c r="R316" i="3"/>
  <c r="Q316" i="3"/>
  <c r="R315" i="3"/>
  <c r="Q315" i="3"/>
  <c r="R314" i="3"/>
  <c r="Q314" i="3"/>
  <c r="R313" i="3"/>
  <c r="Q313" i="3"/>
  <c r="R312" i="3"/>
  <c r="Q312" i="3"/>
  <c r="R311" i="3"/>
  <c r="Q311" i="3"/>
  <c r="R310" i="3"/>
  <c r="Q310" i="3"/>
  <c r="R309" i="3"/>
  <c r="Q309" i="3"/>
  <c r="R308" i="3"/>
  <c r="Q308" i="3"/>
  <c r="R307" i="3"/>
  <c r="Q307" i="3"/>
  <c r="R306" i="3"/>
  <c r="Q306" i="3"/>
  <c r="R305" i="3"/>
  <c r="Q305" i="3"/>
  <c r="R304" i="3"/>
  <c r="Q304" i="3"/>
  <c r="R303" i="3"/>
  <c r="Q303" i="3"/>
  <c r="R302" i="3"/>
  <c r="Q302" i="3"/>
  <c r="R301" i="3"/>
  <c r="Q301" i="3"/>
  <c r="R300" i="3"/>
  <c r="Q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R292" i="3"/>
  <c r="Q292" i="3"/>
  <c r="R291" i="3"/>
  <c r="Q291" i="3"/>
  <c r="R290" i="3"/>
  <c r="Q290" i="3"/>
  <c r="R289" i="3"/>
  <c r="Q289" i="3"/>
  <c r="R288" i="3"/>
  <c r="Q288" i="3"/>
  <c r="R287" i="3"/>
  <c r="Q287" i="3"/>
  <c r="R286" i="3"/>
  <c r="Q286" i="3"/>
  <c r="R285" i="3"/>
  <c r="Q285" i="3"/>
  <c r="R284" i="3"/>
  <c r="Q284" i="3"/>
  <c r="R283" i="3"/>
  <c r="Q283" i="3"/>
  <c r="R282" i="3"/>
  <c r="Q282" i="3"/>
  <c r="R281" i="3"/>
  <c r="Q281" i="3"/>
  <c r="R280" i="3"/>
  <c r="Q280" i="3"/>
  <c r="R279" i="3"/>
  <c r="Q279" i="3"/>
  <c r="R278" i="3"/>
  <c r="Q278" i="3"/>
  <c r="R277" i="3"/>
  <c r="Q277" i="3"/>
  <c r="R276" i="3"/>
  <c r="Q276" i="3"/>
  <c r="R275" i="3"/>
  <c r="Q275" i="3"/>
  <c r="R274" i="3"/>
  <c r="Q274" i="3"/>
  <c r="R273" i="3"/>
  <c r="Q273" i="3"/>
  <c r="R272" i="3"/>
  <c r="Q272" i="3"/>
  <c r="R271" i="3"/>
  <c r="Q271" i="3"/>
  <c r="R270" i="3"/>
  <c r="Q270" i="3"/>
  <c r="R269" i="3"/>
  <c r="Q269" i="3"/>
  <c r="R268" i="3"/>
  <c r="Q268" i="3"/>
  <c r="R267" i="3"/>
  <c r="Q267" i="3"/>
  <c r="R266" i="3"/>
  <c r="Q266" i="3"/>
  <c r="R265" i="3"/>
  <c r="Q265" i="3"/>
  <c r="R264" i="3"/>
  <c r="Q264" i="3"/>
  <c r="R263" i="3"/>
  <c r="Q263" i="3"/>
  <c r="R262" i="3"/>
  <c r="Q262" i="3"/>
  <c r="R261" i="3"/>
  <c r="Q261" i="3"/>
  <c r="R260" i="3"/>
  <c r="Q260" i="3"/>
  <c r="R259" i="3"/>
  <c r="Q259" i="3"/>
  <c r="R258" i="3"/>
  <c r="Q258" i="3"/>
  <c r="R257" i="3"/>
  <c r="Q257" i="3"/>
  <c r="R256" i="3"/>
  <c r="Q256" i="3"/>
  <c r="R255" i="3"/>
  <c r="Q255" i="3"/>
  <c r="R254" i="3"/>
  <c r="Q254" i="3"/>
  <c r="R252" i="3"/>
  <c r="Q252" i="3"/>
  <c r="R251" i="3"/>
  <c r="Q251" i="3"/>
  <c r="R250" i="3"/>
  <c r="Q250" i="3"/>
  <c r="R248" i="3"/>
  <c r="Q248" i="3"/>
  <c r="R247" i="3"/>
  <c r="Q247" i="3"/>
  <c r="R246" i="3"/>
  <c r="Q246" i="3"/>
  <c r="R244" i="3"/>
  <c r="Q244" i="3"/>
  <c r="R243" i="3"/>
  <c r="Q243" i="3"/>
  <c r="R242" i="3"/>
  <c r="Q242" i="3"/>
  <c r="R241" i="3"/>
  <c r="Q241" i="3"/>
  <c r="R240" i="3"/>
  <c r="Q240" i="3"/>
  <c r="R239" i="3"/>
  <c r="Q239" i="3"/>
  <c r="R238" i="3"/>
  <c r="Q238" i="3"/>
  <c r="R237" i="3"/>
  <c r="Q237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25" i="3"/>
  <c r="Q225" i="3"/>
  <c r="R224" i="3"/>
  <c r="Q224" i="3"/>
  <c r="R223" i="3"/>
  <c r="Q223" i="3"/>
  <c r="R222" i="3"/>
  <c r="Q222" i="3"/>
  <c r="R221" i="3"/>
  <c r="Q221" i="3"/>
  <c r="R219" i="3"/>
  <c r="Q219" i="3"/>
  <c r="R218" i="3"/>
  <c r="Q218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2" i="3"/>
  <c r="Q192" i="3"/>
  <c r="R191" i="3"/>
  <c r="Q191" i="3"/>
  <c r="R190" i="3"/>
  <c r="Q190" i="3"/>
  <c r="R187" i="3"/>
  <c r="Q187" i="3"/>
  <c r="R185" i="3"/>
  <c r="Q185" i="3"/>
  <c r="R184" i="3"/>
  <c r="Q184" i="3"/>
  <c r="R183" i="3"/>
  <c r="Q183" i="3"/>
  <c r="R182" i="3"/>
  <c r="Q182" i="3"/>
  <c r="R181" i="3"/>
  <c r="Q181" i="3"/>
  <c r="R175" i="3"/>
  <c r="Q175" i="3"/>
  <c r="R173" i="3"/>
  <c r="Q173" i="3"/>
  <c r="R167" i="3"/>
  <c r="Q167" i="3"/>
  <c r="R165" i="3"/>
  <c r="Q165" i="3"/>
  <c r="R164" i="3"/>
  <c r="Q164" i="3"/>
  <c r="R163" i="3"/>
  <c r="Q163" i="3"/>
  <c r="R162" i="3"/>
  <c r="Q162" i="3"/>
  <c r="R161" i="3"/>
  <c r="Q161" i="3"/>
  <c r="R160" i="3"/>
  <c r="Q160" i="3"/>
  <c r="R158" i="3"/>
  <c r="Q158" i="3"/>
  <c r="R157" i="3"/>
  <c r="Q157" i="3"/>
  <c r="R156" i="3"/>
  <c r="Q156" i="3"/>
  <c r="R155" i="3"/>
  <c r="Q155" i="3"/>
  <c r="R154" i="3"/>
  <c r="Q154" i="3"/>
  <c r="R153" i="3"/>
  <c r="Q153" i="3"/>
  <c r="R147" i="3"/>
  <c r="Q147" i="3"/>
  <c r="R145" i="3"/>
  <c r="Q145" i="3"/>
  <c r="R139" i="3"/>
  <c r="Q139" i="3"/>
  <c r="R138" i="3"/>
  <c r="Q138" i="3"/>
  <c r="R132" i="3"/>
  <c r="Q132" i="3"/>
  <c r="R130" i="3"/>
  <c r="Q130" i="3"/>
  <c r="R124" i="3"/>
  <c r="Q124" i="3"/>
  <c r="R123" i="3"/>
  <c r="Q123" i="3"/>
  <c r="R117" i="3"/>
  <c r="Q117" i="3"/>
  <c r="R115" i="3"/>
  <c r="Q115" i="3"/>
  <c r="R109" i="3"/>
  <c r="Q109" i="3"/>
  <c r="R108" i="3"/>
  <c r="Q108" i="3"/>
  <c r="R107" i="3"/>
  <c r="Q107" i="3"/>
  <c r="R106" i="3"/>
  <c r="Q106" i="3"/>
  <c r="R105" i="3"/>
  <c r="Q105" i="3"/>
  <c r="R104" i="3"/>
  <c r="Q104" i="3"/>
  <c r="R103" i="3"/>
  <c r="Q103" i="3"/>
  <c r="R102" i="3"/>
  <c r="Q102" i="3"/>
  <c r="R101" i="3"/>
  <c r="Q101" i="3"/>
  <c r="R100" i="3"/>
  <c r="Q100" i="3"/>
  <c r="R99" i="3"/>
  <c r="Q99" i="3"/>
  <c r="R98" i="3"/>
  <c r="Q98" i="3"/>
  <c r="R97" i="3"/>
  <c r="Q97" i="3"/>
  <c r="R96" i="3"/>
  <c r="Q96" i="3"/>
  <c r="R95" i="3"/>
  <c r="Q95" i="3"/>
  <c r="R89" i="3"/>
  <c r="Q89" i="3"/>
  <c r="R87" i="3"/>
  <c r="Q87" i="3"/>
  <c r="R81" i="3"/>
  <c r="Q81" i="3"/>
  <c r="R80" i="3"/>
  <c r="Q80" i="3"/>
  <c r="R78" i="3"/>
  <c r="Q78" i="3"/>
  <c r="R76" i="3"/>
  <c r="Q76" i="3"/>
  <c r="R75" i="3"/>
  <c r="Q75" i="3"/>
  <c r="R73" i="3"/>
  <c r="Q73" i="3"/>
  <c r="R72" i="3"/>
  <c r="Q72" i="3"/>
  <c r="R71" i="3"/>
  <c r="Q71" i="3"/>
  <c r="R70" i="3"/>
  <c r="Q70" i="3"/>
  <c r="R69" i="3"/>
  <c r="Q69" i="3"/>
  <c r="R68" i="3"/>
  <c r="Q68" i="3"/>
  <c r="R67" i="3"/>
  <c r="Q67" i="3"/>
  <c r="R64" i="3"/>
  <c r="Q64" i="3"/>
  <c r="R63" i="3"/>
  <c r="Q63" i="3"/>
  <c r="R62" i="3"/>
  <c r="Q62" i="3"/>
  <c r="R61" i="3"/>
  <c r="Q61" i="3"/>
  <c r="R60" i="3"/>
  <c r="Q60" i="3"/>
  <c r="R57" i="3"/>
  <c r="Q57" i="3"/>
  <c r="R56" i="3"/>
  <c r="Q56" i="3"/>
  <c r="R55" i="3"/>
  <c r="Q55" i="3"/>
  <c r="R53" i="3"/>
  <c r="Q53" i="3"/>
  <c r="R52" i="3"/>
  <c r="Q52" i="3"/>
  <c r="R46" i="3"/>
  <c r="Q46" i="3"/>
  <c r="R44" i="3"/>
  <c r="Q44" i="3"/>
  <c r="R38" i="3"/>
  <c r="Q38" i="3"/>
  <c r="R37" i="3"/>
  <c r="Q37" i="3"/>
  <c r="R31" i="3"/>
  <c r="Q31" i="3"/>
  <c r="R29" i="3"/>
  <c r="Q29" i="3"/>
  <c r="R23" i="3"/>
  <c r="Q23" i="3"/>
</calcChain>
</file>

<file path=xl/sharedStrings.xml><?xml version="1.0" encoding="utf-8"?>
<sst xmlns="http://schemas.openxmlformats.org/spreadsheetml/2006/main" count="4450" uniqueCount="710">
  <si>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</si>
  <si>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</si>
  <si>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</si>
  <si>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</si>
  <si>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</si>
  <si>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</si>
  <si>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</si>
  <si>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</si>
  <si>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</si>
  <si>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</si>
  <si>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</si>
  <si>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</si>
  <si>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</si>
  <si>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</si>
  <si>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</si>
  <si>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</si>
  <si>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</si>
  <si>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</si>
  <si>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</si>
  <si>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</si>
  <si>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</si>
  <si>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</si>
  <si>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</si>
  <si>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</si>
  <si>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</si>
  <si>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</si>
  <si>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</si>
  <si>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</si>
  <si>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</si>
  <si>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</si>
  <si>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</si>
  <si>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</si>
  <si>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</si>
  <si>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</si>
  <si>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</si>
  <si>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</si>
  <si>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</si>
  <si>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</si>
  <si>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</si>
  <si>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</si>
  <si>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</si>
  <si>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</si>
  <si>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</si>
  <si>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</si>
  <si>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</si>
  <si>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</si>
  <si>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</si>
  <si>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</si>
  <si>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</si>
  <si>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</si>
  <si>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</si>
  <si>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</si>
  <si>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</si>
  <si>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</si>
  <si>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</si>
  <si>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</si>
  <si>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</si>
  <si>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</si>
  <si>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</si>
  <si>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</si>
  <si>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</si>
  <si>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</si>
  <si>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</si>
  <si>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</si>
  <si>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</si>
  <si>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</si>
  <si>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</si>
  <si>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</si>
  <si>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</si>
  <si>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</si>
  <si>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</si>
  <si>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</si>
  <si>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</si>
  <si>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</si>
  <si>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</si>
  <si>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</si>
  <si>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</si>
  <si>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</si>
  <si>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</si>
  <si>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</si>
  <si>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</si>
  <si>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</si>
  <si>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</si>
  <si>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</si>
  <si>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</si>
  <si>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</si>
  <si>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</si>
  <si>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</si>
  <si>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</si>
  <si>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</si>
  <si>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</si>
  <si>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</si>
  <si>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</si>
  <si>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</si>
  <si>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</si>
  <si>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</si>
  <si>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</si>
  <si>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</si>
  <si>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</si>
  <si>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</si>
  <si>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</si>
  <si>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</si>
  <si>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</si>
  <si>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</si>
  <si>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</si>
  <si>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</si>
  <si>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</si>
  <si>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</si>
  <si>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</si>
  <si>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</si>
  <si>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</si>
  <si>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</si>
  <si>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</si>
  <si>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</si>
  <si>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</si>
  <si>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</si>
  <si>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</si>
  <si>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</si>
  <si>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</si>
  <si>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</si>
  <si>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</si>
  <si>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</si>
  <si>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</si>
  <si>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</si>
  <si>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</si>
  <si>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</si>
  <si>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</si>
  <si>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</si>
  <si>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</si>
  <si>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</si>
  <si>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</si>
  <si>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</si>
  <si>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</si>
  <si>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</si>
  <si>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</si>
  <si>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</si>
  <si>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</si>
  <si>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</si>
  <si>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</si>
  <si>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</si>
  <si>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</si>
  <si>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</si>
  <si>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</si>
  <si>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</si>
  <si>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</si>
  <si>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</si>
  <si>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</si>
  <si>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</si>
  <si>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</si>
  <si>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</si>
  <si>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</si>
  <si>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</si>
  <si>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</si>
  <si>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</si>
  <si>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</si>
  <si>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</si>
  <si>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</si>
  <si>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</si>
  <si>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</si>
  <si>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</si>
  <si>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</si>
  <si>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</si>
  <si>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</si>
  <si>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</si>
  <si>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</si>
  <si>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</si>
  <si>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</si>
  <si>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</si>
  <si>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</si>
  <si>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</si>
  <si>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</si>
  <si>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</si>
  <si>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</si>
  <si>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</si>
  <si>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</si>
  <si>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</si>
  <si>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</si>
  <si>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</si>
  <si>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</si>
  <si>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</si>
  <si>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</si>
  <si>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</si>
  <si>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</si>
  <si>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</si>
  <si>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</si>
  <si>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</si>
  <si>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</si>
  <si>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</si>
  <si>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</si>
  <si>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</si>
  <si>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</si>
  <si>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</si>
  <si>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</si>
  <si>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</si>
  <si>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</si>
  <si>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</si>
  <si>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</si>
  <si>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</si>
  <si>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</si>
  <si>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</si>
  <si>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</si>
  <si>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</si>
  <si>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</si>
  <si>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</si>
  <si>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</si>
  <si>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</si>
  <si>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</si>
  <si>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</si>
  <si>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</si>
  <si>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</si>
  <si>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</si>
  <si>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</si>
  <si>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</si>
  <si>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</si>
  <si>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</si>
  <si>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</si>
  <si>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</si>
  <si>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</si>
  <si>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</si>
  <si>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</si>
  <si>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</si>
  <si>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</si>
  <si>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</si>
  <si>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</si>
  <si>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</si>
  <si>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</si>
  <si>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</si>
  <si>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</si>
  <si>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</si>
  <si>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</si>
  <si>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</si>
  <si>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</si>
  <si>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</si>
  <si>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</si>
  <si>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</si>
  <si>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</si>
  <si>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</si>
  <si>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</si>
  <si>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</si>
  <si>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</si>
  <si>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</si>
  <si>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</si>
  <si>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</si>
  <si>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</si>
  <si>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</si>
  <si>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</si>
  <si>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</si>
  <si>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</si>
  <si>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</si>
  <si>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</si>
  <si>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</si>
  <si>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</si>
  <si>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</si>
  <si>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</si>
  <si>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</si>
  <si>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</si>
  <si>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</si>
  <si>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</si>
  <si>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</si>
  <si>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</si>
  <si>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</si>
  <si>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</si>
  <si>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</si>
  <si>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</si>
  <si>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</si>
  <si>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</si>
  <si>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</si>
  <si>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</si>
  <si>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</si>
  <si>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</si>
  <si>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</si>
  <si>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</si>
  <si>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</si>
  <si>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</si>
  <si>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</si>
  <si>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</si>
  <si>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</si>
  <si>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</si>
  <si>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</si>
  <si>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</si>
  <si>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</si>
  <si>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</si>
  <si>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</si>
  <si>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</si>
  <si>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</si>
  <si>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</si>
  <si>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</si>
  <si>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</si>
  <si>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</si>
  <si>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</si>
  <si>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</si>
  <si>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</si>
  <si>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</si>
  <si>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</si>
  <si>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</si>
  <si>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</si>
  <si>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</si>
  <si>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</si>
  <si>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</si>
  <si>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</si>
  <si>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</si>
  <si>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</si>
  <si>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</si>
  <si>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</si>
  <si>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</si>
  <si>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</si>
  <si>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</si>
  <si>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</si>
  <si>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</si>
  <si>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</si>
  <si>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</si>
  <si>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</si>
  <si>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</si>
  <si>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</si>
  <si>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</si>
  <si>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</si>
  <si>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</si>
  <si>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</si>
  <si>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</si>
  <si>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</si>
  <si>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</si>
  <si>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</si>
  <si>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</si>
  <si>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</si>
  <si>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</si>
  <si>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</si>
  <si>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</si>
  <si>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</si>
  <si>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</si>
  <si>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</si>
  <si>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</si>
  <si>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</si>
  <si>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</si>
  <si>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</si>
  <si>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</si>
  <si>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</si>
  <si>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</si>
  <si>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</si>
  <si>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</si>
  <si>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</si>
  <si>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</si>
  <si>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</si>
  <si>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</si>
  <si>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</si>
  <si>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</si>
  <si>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</si>
  <si>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</si>
  <si>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</si>
  <si>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</si>
  <si>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</si>
  <si>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</si>
  <si>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</si>
  <si>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</si>
  <si>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</si>
  <si>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</si>
  <si>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</si>
  <si>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</si>
  <si>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</si>
  <si>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</si>
  <si>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</si>
  <si>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</si>
  <si>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</si>
  <si>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</si>
  <si>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</si>
  <si>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</si>
  <si>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</si>
  <si>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</si>
  <si>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</si>
  <si>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</si>
  <si>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</si>
  <si>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</si>
  <si>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</si>
  <si>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</si>
  <si>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</si>
  <si>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</si>
  <si>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</si>
  <si>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</si>
  <si>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</si>
  <si>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</si>
  <si>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</si>
  <si>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</si>
  <si>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</si>
  <si>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</si>
  <si>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</si>
  <si>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</si>
  <si>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</si>
  <si>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</si>
  <si>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</si>
  <si>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</si>
  <si>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</si>
  <si>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</si>
  <si>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</si>
  <si>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</si>
  <si>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</si>
  <si>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</si>
  <si>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</si>
  <si>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</si>
  <si>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</si>
  <si>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</si>
  <si>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</si>
  <si>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</si>
  <si>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</si>
  <si>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</si>
  <si>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</si>
  <si>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</si>
  <si>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</si>
  <si>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</si>
  <si>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</si>
  <si>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</si>
  <si>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</si>
  <si>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</si>
  <si>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</si>
  <si>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</si>
  <si>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</si>
  <si>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</si>
  <si>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</si>
  <si>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</si>
  <si>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</si>
  <si>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</si>
  <si>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</si>
  <si>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</si>
  <si>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</si>
  <si>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</si>
  <si>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</si>
  <si>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</si>
  <si>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</si>
  <si>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</si>
  <si>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</si>
  <si>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</si>
  <si>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</si>
  <si>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</si>
  <si>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</si>
  <si>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</si>
  <si>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</si>
  <si>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</si>
  <si>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</si>
  <si>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</si>
  <si>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</si>
  <si>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</si>
  <si>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</si>
  <si>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</si>
  <si>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</si>
  <si>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</si>
  <si>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</si>
  <si>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</si>
  <si>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</si>
  <si>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</si>
  <si>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</si>
  <si>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</si>
  <si>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</si>
  <si>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</si>
  <si>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</si>
  <si>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</si>
  <si>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</si>
  <si>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</si>
  <si>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</si>
  <si>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</si>
  <si>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</si>
  <si>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</si>
  <si>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</si>
  <si>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</si>
  <si>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</si>
  <si>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</si>
  <si>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</si>
  <si>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</si>
  <si>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</si>
  <si>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</si>
  <si>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</si>
  <si>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</si>
  <si>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</si>
  <si>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</si>
  <si>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</si>
  <si>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</si>
  <si>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</si>
  <si>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</si>
  <si>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</si>
  <si>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</si>
  <si>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</si>
  <si>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</si>
  <si>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</si>
  <si>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</si>
  <si>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</si>
  <si>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</si>
  <si>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</si>
  <si>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</si>
  <si>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</si>
  <si>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</si>
  <si>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</si>
  <si>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</si>
  <si>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</si>
  <si>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</si>
  <si>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</si>
  <si>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</si>
  <si>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</si>
  <si>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</si>
  <si>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</si>
  <si>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</si>
  <si>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</si>
  <si>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</si>
  <si>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</si>
  <si>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</si>
  <si>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</si>
  <si>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</si>
  <si>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</si>
  <si>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</si>
  <si>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</si>
  <si>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</si>
  <si>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</si>
  <si>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</si>
  <si>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</si>
  <si>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</si>
  <si>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</si>
  <si>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</si>
  <si>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</si>
  <si>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</si>
  <si>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</si>
  <si>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</si>
  <si>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</si>
  <si>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</si>
  <si>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</si>
  <si>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</si>
  <si>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</si>
  <si>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</si>
  <si>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</si>
  <si>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</si>
  <si>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</si>
  <si>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</si>
  <si>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</si>
  <si>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</si>
  <si>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</si>
  <si>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</si>
  <si>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</si>
  <si>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</si>
  <si>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</si>
  <si>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</si>
  <si>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</si>
  <si>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</si>
  <si>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</si>
  <si>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</si>
  <si>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</si>
  <si>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</si>
  <si>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</si>
  <si>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</si>
  <si>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</si>
  <si>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</si>
  <si>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</si>
  <si>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</si>
  <si>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</si>
  <si>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</si>
  <si>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</si>
  <si>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</si>
  <si>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</si>
  <si>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</si>
  <si>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</si>
  <si>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</si>
  <si>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</si>
  <si>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</si>
  <si>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</si>
  <si>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</si>
  <si>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</si>
  <si>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</si>
  <si>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</si>
  <si>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</si>
  <si>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</si>
  <si>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</si>
  <si>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</si>
  <si>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</si>
  <si>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</si>
  <si>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</si>
  <si>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</si>
  <si>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</si>
  <si>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</si>
  <si>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</si>
  <si>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</si>
  <si>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</si>
  <si>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</si>
  <si>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</si>
  <si>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</si>
  <si>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</si>
  <si>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</si>
  <si>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</si>
  <si>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</si>
  <si>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</si>
  <si>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</si>
  <si>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</si>
  <si>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</si>
  <si>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</si>
  <si>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</si>
  <si>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</si>
  <si>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</si>
  <si>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</si>
  <si>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</si>
  <si>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</si>
  <si>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</si>
  <si>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</si>
  <si>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</si>
  <si>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</si>
  <si>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</si>
  <si>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</si>
  <si>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</si>
  <si>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</si>
  <si>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</si>
  <si>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</si>
  <si>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</si>
  <si>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</si>
  <si>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</si>
  <si>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</si>
  <si>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</si>
  <si>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</si>
  <si>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</si>
  <si>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</si>
  <si>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</si>
  <si>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</si>
  <si>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</si>
  <si>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</si>
  <si>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</si>
  <si>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</si>
  <si>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</si>
  <si>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</si>
  <si>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</si>
  <si>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</si>
  <si>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</si>
  <si>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</si>
  <si>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</si>
  <si>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</si>
  <si>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</si>
  <si>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</si>
  <si>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</si>
  <si>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</si>
  <si>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</si>
  <si>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</si>
  <si>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</si>
  <si>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</si>
  <si>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</si>
  <si>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</si>
  <si>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</si>
  <si>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</si>
  <si>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</si>
  <si>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</si>
  <si>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</si>
  <si>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</si>
  <si>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</si>
  <si>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</si>
  <si>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</si>
  <si>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</si>
  <si>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</si>
  <si>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</si>
  <si>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</si>
  <si>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</si>
  <si>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</si>
  <si>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</si>
  <si>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</si>
  <si>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</si>
  <si>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</si>
  <si>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</si>
  <si>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</si>
  <si>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</si>
  <si>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</si>
  <si>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</si>
  <si>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</si>
  <si>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</si>
  <si>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</si>
  <si>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</si>
  <si>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</si>
  <si>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</si>
  <si>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</si>
  <si>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</si>
  <si>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</si>
  <si>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</si>
  <si>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</si>
  <si>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</si>
  <si>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</si>
  <si>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</si>
  <si>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</si>
  <si>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</si>
  <si>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</si>
  <si>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</si>
  <si>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</si>
  <si>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</si>
  <si>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</si>
  <si>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</si>
  <si>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</si>
  <si>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</si>
  <si>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</si>
  <si>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</si>
  <si>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</si>
  <si>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</si>
  <si>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</si>
  <si>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</si>
  <si>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</si>
  <si>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</si>
  <si>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</si>
  <si>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</si>
  <si>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</si>
  <si>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</si>
  <si>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</si>
  <si>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</si>
  <si>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</si>
  <si>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</si>
  <si>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</si>
  <si>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</si>
  <si>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</si>
  <si>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</si>
  <si>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</si>
  <si>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</si>
  <si>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</si>
  <si>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</si>
  <si>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</si>
  <si>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</si>
  <si>
    <t>Субъект Российской Федерации: Ямало-Ненецкий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</si>
</sst>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_р_._-;\-* #,##0_р_._-;_-* &quot;-&quot;??_р_._-;_-@_-"/>
    <numFmt numFmtId="165" formatCode="#,##0_ ;\-#,##0\ "/>
    <numFmt numFmtId="166" formatCode="_-* #,##0.00_р_._-;\-* #,##0.00_р_._-;_-* &quot;-&quot;??_р_._-;_-@_-"/>
    <numFmt numFmtId="167" formatCode="0.0%"/>
    <numFmt numFmtId="168" formatCode="#,##0_ ;[Red]\-#,##0\ "/>
    <numFmt numFmtId="169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164" fontId="9" fillId="0" borderId="2" xfId="2" applyNumberFormat="1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vertical="center" wrapText="1"/>
    </xf>
    <xf numFmtId="165" fontId="9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left"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right" vertical="center"/>
    </xf>
    <xf numFmtId="164" fontId="9" fillId="0" borderId="2" xfId="2" applyNumberFormat="1" applyFont="1" applyFill="1" applyBorder="1" applyAlignment="1">
      <alignment horizontal="left" vertical="center" wrapText="1"/>
    </xf>
    <xf numFmtId="165" fontId="9" fillId="0" borderId="2" xfId="1" applyNumberFormat="1" applyFont="1" applyFill="1" applyBorder="1" applyAlignment="1">
      <alignment horizontal="right" vertical="center"/>
    </xf>
    <xf numFmtId="164" fontId="9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vertical="center" wrapText="1"/>
    </xf>
    <xf numFmtId="167" fontId="5" fillId="0" borderId="2" xfId="4" applyNumberFormat="1" applyFont="1" applyFill="1" applyBorder="1" applyAlignment="1">
      <alignment horizontal="right" vertical="center"/>
    </xf>
    <xf numFmtId="164" fontId="5" fillId="0" borderId="1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left" vertical="center"/>
    </xf>
    <xf numFmtId="165" fontId="9" fillId="0" borderId="2" xfId="2" applyNumberFormat="1" applyFont="1" applyFill="1" applyBorder="1" applyAlignment="1">
      <alignment horizontal="right" vertical="center" wrapText="1"/>
    </xf>
    <xf numFmtId="164" fontId="9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right" vertical="center" wrapText="1"/>
    </xf>
    <xf numFmtId="164" fontId="5" fillId="0" borderId="2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 wrapText="1"/>
    </xf>
    <xf numFmtId="164" fontId="5" fillId="0" borderId="0" xfId="2" applyNumberFormat="1" applyFont="1" applyFill="1" applyAlignment="1">
      <alignment horizontal="center" vertical="center" wrapText="1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9" fillId="0" borderId="11" xfId="2" applyNumberFormat="1" applyFont="1" applyFill="1" applyBorder="1" applyAlignment="1">
      <alignment horizontal="left" vertical="center"/>
    </xf>
    <xf numFmtId="164" fontId="5" fillId="0" borderId="0" xfId="2" applyNumberFormat="1" applyFont="1" applyFill="1" applyAlignment="1">
      <alignment horizontal="left" vertical="center"/>
    </xf>
    <xf numFmtId="164" fontId="9" fillId="0" borderId="0" xfId="2" applyNumberFormat="1" applyFont="1" applyFill="1" applyAlignment="1">
      <alignment vertical="center"/>
    </xf>
    <xf numFmtId="168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center" vertical="center"/>
    </xf>
    <xf numFmtId="164" fontId="5" fillId="0" borderId="0" xfId="9" applyNumberFormat="1" applyFont="1" applyFill="1" applyAlignment="1">
      <alignment vertical="center" wrapText="1"/>
    </xf>
    <xf numFmtId="164" fontId="5" fillId="0" borderId="0" xfId="9" applyNumberFormat="1" applyFont="1" applyFill="1" applyAlignment="1">
      <alignment horizontal="center" vertical="center" wrapText="1"/>
    </xf>
    <xf numFmtId="164" fontId="5" fillId="0" borderId="0" xfId="9" applyNumberFormat="1" applyFont="1" applyFill="1" applyAlignment="1">
      <alignment vertical="center"/>
    </xf>
    <xf numFmtId="164" fontId="5" fillId="0" borderId="0" xfId="9" applyNumberFormat="1" applyFont="1" applyFill="1" applyAlignment="1">
      <alignment horizontal="left" vertical="center"/>
    </xf>
    <xf numFmtId="164" fontId="12" fillId="0" borderId="0" xfId="9" applyNumberFormat="1" applyFont="1" applyFill="1" applyAlignment="1">
      <alignment horizontal="left" vertical="center"/>
    </xf>
    <xf numFmtId="164" fontId="6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0" xfId="10" applyNumberFormat="1" applyFont="1" applyFill="1" applyAlignment="1">
      <alignment vertical="center"/>
    </xf>
    <xf numFmtId="164" fontId="5" fillId="0" borderId="2" xfId="9" applyNumberFormat="1" applyFont="1" applyFill="1" applyBorder="1" applyAlignment="1">
      <alignment horizontal="center" vertical="center"/>
    </xf>
    <xf numFmtId="164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9" fontId="5" fillId="0" borderId="2" xfId="4" applyFont="1" applyFill="1" applyBorder="1" applyAlignment="1">
      <alignment horizontal="right" vertical="center"/>
    </xf>
    <xf numFmtId="164" fontId="9" fillId="0" borderId="12" xfId="2" applyNumberFormat="1" applyFont="1" applyFill="1" applyBorder="1" applyAlignment="1">
      <alignment horizontal="center" vertical="center" wrapText="1"/>
    </xf>
    <xf numFmtId="164" fontId="9" fillId="0" borderId="12" xfId="1" applyNumberFormat="1" applyFont="1" applyFill="1" applyBorder="1" applyAlignment="1">
      <alignment horizontal="center" vertical="center" wrapText="1"/>
    </xf>
    <xf numFmtId="3" fontId="9" fillId="0" borderId="2" xfId="2" applyNumberFormat="1" applyFont="1" applyFill="1" applyBorder="1" applyAlignment="1">
      <alignment horizontal="right" vertical="center" wrapText="1"/>
    </xf>
    <xf numFmtId="3" fontId="9" fillId="0" borderId="2" xfId="2" applyNumberFormat="1" applyFont="1" applyFill="1" applyBorder="1" applyAlignment="1">
      <alignment horizontal="right" vertical="center"/>
    </xf>
    <xf numFmtId="3" fontId="5" fillId="0" borderId="2" xfId="2" applyNumberFormat="1" applyFont="1" applyFill="1" applyBorder="1" applyAlignment="1">
      <alignment horizontal="right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164" fontId="9" fillId="0" borderId="13" xfId="2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4" fontId="9" fillId="0" borderId="4" xfId="2" applyNumberFormat="1" applyFont="1" applyFill="1" applyBorder="1" applyAlignment="1">
      <alignment horizontal="center" vertical="center"/>
    </xf>
    <xf numFmtId="164" fontId="9" fillId="0" borderId="5" xfId="2" applyNumberFormat="1" applyFont="1" applyFill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center" vertical="center"/>
    </xf>
    <xf numFmtId="164" fontId="9" fillId="0" borderId="7" xfId="2" applyNumberFormat="1" applyFont="1" applyFill="1" applyBorder="1" applyAlignment="1">
      <alignment horizontal="center" vertical="center" wrapText="1"/>
    </xf>
    <xf numFmtId="164" fontId="9" fillId="0" borderId="5" xfId="2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164" fontId="9" fillId="0" borderId="14" xfId="2" applyNumberFormat="1" applyFont="1" applyFill="1" applyBorder="1" applyAlignment="1">
      <alignment horizontal="center" vertical="center" wrapText="1"/>
    </xf>
    <xf numFmtId="164" fontId="9" fillId="0" borderId="13" xfId="2" applyNumberFormat="1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 xr:uid="{00000000-0005-0000-0000-000001000000}"/>
    <cellStyle name="Обычный 114 2" xfId="8" xr:uid="{00000000-0005-0000-0000-000002000000}"/>
    <cellStyle name="Обычный 114 3" xfId="11" xr:uid="{00000000-0005-0000-0000-000003000000}"/>
    <cellStyle name="Обычный 3 2 2 3" xfId="5" xr:uid="{00000000-0005-0000-0000-000004000000}"/>
    <cellStyle name="Процентный 20" xfId="4" xr:uid="{00000000-0005-0000-0000-000005000000}"/>
    <cellStyle name="Процентный 20 2" xfId="7" xr:uid="{00000000-0005-0000-0000-000006000000}"/>
    <cellStyle name="Процентный 20 2 2" xfId="10" xr:uid="{00000000-0005-0000-0000-000007000000}"/>
    <cellStyle name="Финансовый" xfId="1" builtinId="3"/>
    <cellStyle name="Финансовый 33" xfId="2" xr:uid="{00000000-0005-0000-0000-000009000000}"/>
    <cellStyle name="Финансовый 33 2" xfId="6" xr:uid="{00000000-0005-0000-0000-00000A000000}"/>
    <cellStyle name="Финансовый 33 2 2" xfId="9" xr:uid="{00000000-0005-0000-0000-00000B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64"/>
  <sheetViews>
    <sheetView tabSelected="1" zoomScale="70" zoomScaleNormal="70" workbookViewId="0">
      <pane xSplit="3" ySplit="20" topLeftCell="D21" activePane="bottomRight" state="frozen"/>
      <selection activeCell="A19" sqref="A19:R451"/>
      <selection pane="topRight" activeCell="A19" sqref="A19:R451"/>
      <selection pane="bottomLeft" activeCell="A19" sqref="A19:R451"/>
      <selection pane="bottomRight" activeCell="C29" sqref="C29"/>
    </sheetView>
  </sheetViews>
  <sheetFormatPr defaultColWidth="10.28515625" defaultRowHeight="12.75" x14ac:dyDescent="0.25"/>
  <cols>
    <col min="1" max="1" width="10.140625" style="23" customWidth="1"/>
    <col min="2" max="2" width="73.140625" style="24" customWidth="1"/>
    <col min="3" max="3" width="18.7109375" style="25" customWidth="1"/>
    <col min="4" max="4" width="18.140625" style="27" customWidth="1"/>
    <col min="5" max="5" width="17.28515625" style="23" customWidth="1"/>
    <col min="6" max="6" width="13.5703125" style="27" customWidth="1"/>
    <col min="7" max="7" width="16.5703125" style="27" customWidth="1"/>
    <col min="8" max="8" width="15.42578125" style="27" customWidth="1"/>
    <col min="9" max="11" width="17.42578125" style="27" customWidth="1"/>
    <col min="12" max="12" width="20" style="27" customWidth="1"/>
    <col min="13" max="15" width="17.42578125" style="27" customWidth="1"/>
    <col min="16" max="16" width="19.28515625" style="27" customWidth="1"/>
    <col min="17" max="18" width="17.42578125" style="27" customWidth="1"/>
    <col min="19" max="145" width="10.28515625" style="27"/>
    <col min="146" max="146" width="10.140625" style="27" customWidth="1"/>
    <col min="147" max="147" width="85.28515625" style="27" customWidth="1"/>
    <col min="148" max="148" width="12.28515625" style="27" customWidth="1"/>
    <col min="149" max="149" width="12.140625" style="27" bestFit="1" customWidth="1"/>
    <col min="150" max="150" width="11.7109375" style="27" customWidth="1"/>
    <col min="151" max="151" width="10.28515625" style="27" customWidth="1"/>
    <col min="152" max="152" width="15.28515625" style="27" customWidth="1"/>
    <col min="153" max="153" width="14.85546875" style="27" customWidth="1"/>
    <col min="154" max="154" width="15.140625" style="27" customWidth="1"/>
    <col min="155" max="155" width="16.7109375" style="27" customWidth="1"/>
    <col min="156" max="156" width="15" style="27" customWidth="1"/>
    <col min="157" max="157" width="16.140625" style="27" customWidth="1"/>
    <col min="158" max="159" width="16" style="27" customWidth="1"/>
    <col min="160" max="160" width="15.42578125" style="27" customWidth="1"/>
    <col min="161" max="161" width="15" style="27" customWidth="1"/>
    <col min="162" max="162" width="15.7109375" style="27" customWidth="1"/>
    <col min="163" max="163" width="18.85546875" style="27" customWidth="1"/>
    <col min="164" max="164" width="15.140625" style="27" customWidth="1"/>
    <col min="165" max="165" width="19.5703125" style="27" customWidth="1"/>
    <col min="166" max="166" width="15.7109375" style="27" customWidth="1"/>
    <col min="167" max="401" width="10.28515625" style="27"/>
    <col min="402" max="402" width="10.140625" style="27" customWidth="1"/>
    <col min="403" max="403" width="85.28515625" style="27" customWidth="1"/>
    <col min="404" max="404" width="12.28515625" style="27" customWidth="1"/>
    <col min="405" max="405" width="12.140625" style="27" bestFit="1" customWidth="1"/>
    <col min="406" max="406" width="11.7109375" style="27" customWidth="1"/>
    <col min="407" max="407" width="10.28515625" style="27" customWidth="1"/>
    <col min="408" max="408" width="15.28515625" style="27" customWidth="1"/>
    <col min="409" max="409" width="14.85546875" style="27" customWidth="1"/>
    <col min="410" max="410" width="15.140625" style="27" customWidth="1"/>
    <col min="411" max="411" width="16.7109375" style="27" customWidth="1"/>
    <col min="412" max="412" width="15" style="27" customWidth="1"/>
    <col min="413" max="413" width="16.140625" style="27" customWidth="1"/>
    <col min="414" max="415" width="16" style="27" customWidth="1"/>
    <col min="416" max="416" width="15.42578125" style="27" customWidth="1"/>
    <col min="417" max="417" width="15" style="27" customWidth="1"/>
    <col min="418" max="418" width="15.7109375" style="27" customWidth="1"/>
    <col min="419" max="419" width="18.85546875" style="27" customWidth="1"/>
    <col min="420" max="420" width="15.140625" style="27" customWidth="1"/>
    <col min="421" max="421" width="19.5703125" style="27" customWidth="1"/>
    <col min="422" max="422" width="15.7109375" style="27" customWidth="1"/>
    <col min="423" max="657" width="10.28515625" style="27"/>
    <col min="658" max="658" width="10.140625" style="27" customWidth="1"/>
    <col min="659" max="659" width="85.28515625" style="27" customWidth="1"/>
    <col min="660" max="660" width="12.28515625" style="27" customWidth="1"/>
    <col min="661" max="661" width="12.140625" style="27" bestFit="1" customWidth="1"/>
    <col min="662" max="662" width="11.7109375" style="27" customWidth="1"/>
    <col min="663" max="663" width="10.28515625" style="27" customWidth="1"/>
    <col min="664" max="664" width="15.28515625" style="27" customWidth="1"/>
    <col min="665" max="665" width="14.85546875" style="27" customWidth="1"/>
    <col min="666" max="666" width="15.140625" style="27" customWidth="1"/>
    <col min="667" max="667" width="16.7109375" style="27" customWidth="1"/>
    <col min="668" max="668" width="15" style="27" customWidth="1"/>
    <col min="669" max="669" width="16.140625" style="27" customWidth="1"/>
    <col min="670" max="671" width="16" style="27" customWidth="1"/>
    <col min="672" max="672" width="15.42578125" style="27" customWidth="1"/>
    <col min="673" max="673" width="15" style="27" customWidth="1"/>
    <col min="674" max="674" width="15.7109375" style="27" customWidth="1"/>
    <col min="675" max="675" width="18.85546875" style="27" customWidth="1"/>
    <col min="676" max="676" width="15.140625" style="27" customWidth="1"/>
    <col min="677" max="677" width="19.5703125" style="27" customWidth="1"/>
    <col min="678" max="678" width="15.7109375" style="27" customWidth="1"/>
    <col min="679" max="913" width="10.28515625" style="27"/>
    <col min="914" max="914" width="10.140625" style="27" customWidth="1"/>
    <col min="915" max="915" width="85.28515625" style="27" customWidth="1"/>
    <col min="916" max="916" width="12.28515625" style="27" customWidth="1"/>
    <col min="917" max="917" width="12.140625" style="27" bestFit="1" customWidth="1"/>
    <col min="918" max="918" width="11.7109375" style="27" customWidth="1"/>
    <col min="919" max="919" width="10.28515625" style="27" customWidth="1"/>
    <col min="920" max="920" width="15.28515625" style="27" customWidth="1"/>
    <col min="921" max="921" width="14.85546875" style="27" customWidth="1"/>
    <col min="922" max="922" width="15.140625" style="27" customWidth="1"/>
    <col min="923" max="923" width="16.7109375" style="27" customWidth="1"/>
    <col min="924" max="924" width="15" style="27" customWidth="1"/>
    <col min="925" max="925" width="16.140625" style="27" customWidth="1"/>
    <col min="926" max="927" width="16" style="27" customWidth="1"/>
    <col min="928" max="928" width="15.42578125" style="27" customWidth="1"/>
    <col min="929" max="929" width="15" style="27" customWidth="1"/>
    <col min="930" max="930" width="15.7109375" style="27" customWidth="1"/>
    <col min="931" max="931" width="18.85546875" style="27" customWidth="1"/>
    <col min="932" max="932" width="15.140625" style="27" customWidth="1"/>
    <col min="933" max="933" width="19.5703125" style="27" customWidth="1"/>
    <col min="934" max="934" width="15.7109375" style="27" customWidth="1"/>
    <col min="935" max="1169" width="10.28515625" style="27"/>
    <col min="1170" max="1170" width="10.140625" style="27" customWidth="1"/>
    <col min="1171" max="1171" width="85.28515625" style="27" customWidth="1"/>
    <col min="1172" max="1172" width="12.28515625" style="27" customWidth="1"/>
    <col min="1173" max="1173" width="12.140625" style="27" bestFit="1" customWidth="1"/>
    <col min="1174" max="1174" width="11.7109375" style="27" customWidth="1"/>
    <col min="1175" max="1175" width="10.28515625" style="27" customWidth="1"/>
    <col min="1176" max="1176" width="15.28515625" style="27" customWidth="1"/>
    <col min="1177" max="1177" width="14.85546875" style="27" customWidth="1"/>
    <col min="1178" max="1178" width="15.140625" style="27" customWidth="1"/>
    <col min="1179" max="1179" width="16.7109375" style="27" customWidth="1"/>
    <col min="1180" max="1180" width="15" style="27" customWidth="1"/>
    <col min="1181" max="1181" width="16.140625" style="27" customWidth="1"/>
    <col min="1182" max="1183" width="16" style="27" customWidth="1"/>
    <col min="1184" max="1184" width="15.42578125" style="27" customWidth="1"/>
    <col min="1185" max="1185" width="15" style="27" customWidth="1"/>
    <col min="1186" max="1186" width="15.7109375" style="27" customWidth="1"/>
    <col min="1187" max="1187" width="18.85546875" style="27" customWidth="1"/>
    <col min="1188" max="1188" width="15.140625" style="27" customWidth="1"/>
    <col min="1189" max="1189" width="19.5703125" style="27" customWidth="1"/>
    <col min="1190" max="1190" width="15.7109375" style="27" customWidth="1"/>
    <col min="1191" max="1425" width="10.28515625" style="27"/>
    <col min="1426" max="1426" width="10.140625" style="27" customWidth="1"/>
    <col min="1427" max="1427" width="85.28515625" style="27" customWidth="1"/>
    <col min="1428" max="1428" width="12.28515625" style="27" customWidth="1"/>
    <col min="1429" max="1429" width="12.140625" style="27" bestFit="1" customWidth="1"/>
    <col min="1430" max="1430" width="11.7109375" style="27" customWidth="1"/>
    <col min="1431" max="1431" width="10.28515625" style="27" customWidth="1"/>
    <col min="1432" max="1432" width="15.28515625" style="27" customWidth="1"/>
    <col min="1433" max="1433" width="14.85546875" style="27" customWidth="1"/>
    <col min="1434" max="1434" width="15.140625" style="27" customWidth="1"/>
    <col min="1435" max="1435" width="16.7109375" style="27" customWidth="1"/>
    <col min="1436" max="1436" width="15" style="27" customWidth="1"/>
    <col min="1437" max="1437" width="16.140625" style="27" customWidth="1"/>
    <col min="1438" max="1439" width="16" style="27" customWidth="1"/>
    <col min="1440" max="1440" width="15.42578125" style="27" customWidth="1"/>
    <col min="1441" max="1441" width="15" style="27" customWidth="1"/>
    <col min="1442" max="1442" width="15.7109375" style="27" customWidth="1"/>
    <col min="1443" max="1443" width="18.85546875" style="27" customWidth="1"/>
    <col min="1444" max="1444" width="15.140625" style="27" customWidth="1"/>
    <col min="1445" max="1445" width="19.5703125" style="27" customWidth="1"/>
    <col min="1446" max="1446" width="15.7109375" style="27" customWidth="1"/>
    <col min="1447" max="1681" width="10.28515625" style="27"/>
    <col min="1682" max="1682" width="10.140625" style="27" customWidth="1"/>
    <col min="1683" max="1683" width="85.28515625" style="27" customWidth="1"/>
    <col min="1684" max="1684" width="12.28515625" style="27" customWidth="1"/>
    <col min="1685" max="1685" width="12.140625" style="27" bestFit="1" customWidth="1"/>
    <col min="1686" max="1686" width="11.7109375" style="27" customWidth="1"/>
    <col min="1687" max="1687" width="10.28515625" style="27" customWidth="1"/>
    <col min="1688" max="1688" width="15.28515625" style="27" customWidth="1"/>
    <col min="1689" max="1689" width="14.85546875" style="27" customWidth="1"/>
    <col min="1690" max="1690" width="15.140625" style="27" customWidth="1"/>
    <col min="1691" max="1691" width="16.7109375" style="27" customWidth="1"/>
    <col min="1692" max="1692" width="15" style="27" customWidth="1"/>
    <col min="1693" max="1693" width="16.140625" style="27" customWidth="1"/>
    <col min="1694" max="1695" width="16" style="27" customWidth="1"/>
    <col min="1696" max="1696" width="15.42578125" style="27" customWidth="1"/>
    <col min="1697" max="1697" width="15" style="27" customWidth="1"/>
    <col min="1698" max="1698" width="15.7109375" style="27" customWidth="1"/>
    <col min="1699" max="1699" width="18.85546875" style="27" customWidth="1"/>
    <col min="1700" max="1700" width="15.140625" style="27" customWidth="1"/>
    <col min="1701" max="1701" width="19.5703125" style="27" customWidth="1"/>
    <col min="1702" max="1702" width="15.7109375" style="27" customWidth="1"/>
    <col min="1703" max="1937" width="10.28515625" style="27"/>
    <col min="1938" max="1938" width="10.140625" style="27" customWidth="1"/>
    <col min="1939" max="1939" width="85.28515625" style="27" customWidth="1"/>
    <col min="1940" max="1940" width="12.28515625" style="27" customWidth="1"/>
    <col min="1941" max="1941" width="12.140625" style="27" bestFit="1" customWidth="1"/>
    <col min="1942" max="1942" width="11.7109375" style="27" customWidth="1"/>
    <col min="1943" max="1943" width="10.28515625" style="27" customWidth="1"/>
    <col min="1944" max="1944" width="15.28515625" style="27" customWidth="1"/>
    <col min="1945" max="1945" width="14.85546875" style="27" customWidth="1"/>
    <col min="1946" max="1946" width="15.140625" style="27" customWidth="1"/>
    <col min="1947" max="1947" width="16.7109375" style="27" customWidth="1"/>
    <col min="1948" max="1948" width="15" style="27" customWidth="1"/>
    <col min="1949" max="1949" width="16.140625" style="27" customWidth="1"/>
    <col min="1950" max="1951" width="16" style="27" customWidth="1"/>
    <col min="1952" max="1952" width="15.42578125" style="27" customWidth="1"/>
    <col min="1953" max="1953" width="15" style="27" customWidth="1"/>
    <col min="1954" max="1954" width="15.7109375" style="27" customWidth="1"/>
    <col min="1955" max="1955" width="18.85546875" style="27" customWidth="1"/>
    <col min="1956" max="1956" width="15.140625" style="27" customWidth="1"/>
    <col min="1957" max="1957" width="19.5703125" style="27" customWidth="1"/>
    <col min="1958" max="1958" width="15.7109375" style="27" customWidth="1"/>
    <col min="1959" max="2193" width="10.28515625" style="27"/>
    <col min="2194" max="2194" width="10.140625" style="27" customWidth="1"/>
    <col min="2195" max="2195" width="85.28515625" style="27" customWidth="1"/>
    <col min="2196" max="2196" width="12.28515625" style="27" customWidth="1"/>
    <col min="2197" max="2197" width="12.140625" style="27" bestFit="1" customWidth="1"/>
    <col min="2198" max="2198" width="11.7109375" style="27" customWidth="1"/>
    <col min="2199" max="2199" width="10.28515625" style="27" customWidth="1"/>
    <col min="2200" max="2200" width="15.28515625" style="27" customWidth="1"/>
    <col min="2201" max="2201" width="14.85546875" style="27" customWidth="1"/>
    <col min="2202" max="2202" width="15.140625" style="27" customWidth="1"/>
    <col min="2203" max="2203" width="16.7109375" style="27" customWidth="1"/>
    <col min="2204" max="2204" width="15" style="27" customWidth="1"/>
    <col min="2205" max="2205" width="16.140625" style="27" customWidth="1"/>
    <col min="2206" max="2207" width="16" style="27" customWidth="1"/>
    <col min="2208" max="2208" width="15.42578125" style="27" customWidth="1"/>
    <col min="2209" max="2209" width="15" style="27" customWidth="1"/>
    <col min="2210" max="2210" width="15.7109375" style="27" customWidth="1"/>
    <col min="2211" max="2211" width="18.85546875" style="27" customWidth="1"/>
    <col min="2212" max="2212" width="15.140625" style="27" customWidth="1"/>
    <col min="2213" max="2213" width="19.5703125" style="27" customWidth="1"/>
    <col min="2214" max="2214" width="15.7109375" style="27" customWidth="1"/>
    <col min="2215" max="2449" width="10.28515625" style="27"/>
    <col min="2450" max="2450" width="10.140625" style="27" customWidth="1"/>
    <col min="2451" max="2451" width="85.28515625" style="27" customWidth="1"/>
    <col min="2452" max="2452" width="12.28515625" style="27" customWidth="1"/>
    <col min="2453" max="2453" width="12.140625" style="27" bestFit="1" customWidth="1"/>
    <col min="2454" max="2454" width="11.7109375" style="27" customWidth="1"/>
    <col min="2455" max="2455" width="10.28515625" style="27" customWidth="1"/>
    <col min="2456" max="2456" width="15.28515625" style="27" customWidth="1"/>
    <col min="2457" max="2457" width="14.85546875" style="27" customWidth="1"/>
    <col min="2458" max="2458" width="15.140625" style="27" customWidth="1"/>
    <col min="2459" max="2459" width="16.7109375" style="27" customWidth="1"/>
    <col min="2460" max="2460" width="15" style="27" customWidth="1"/>
    <col min="2461" max="2461" width="16.140625" style="27" customWidth="1"/>
    <col min="2462" max="2463" width="16" style="27" customWidth="1"/>
    <col min="2464" max="2464" width="15.42578125" style="27" customWidth="1"/>
    <col min="2465" max="2465" width="15" style="27" customWidth="1"/>
    <col min="2466" max="2466" width="15.7109375" style="27" customWidth="1"/>
    <col min="2467" max="2467" width="18.85546875" style="27" customWidth="1"/>
    <col min="2468" max="2468" width="15.140625" style="27" customWidth="1"/>
    <col min="2469" max="2469" width="19.5703125" style="27" customWidth="1"/>
    <col min="2470" max="2470" width="15.7109375" style="27" customWidth="1"/>
    <col min="2471" max="2705" width="10.28515625" style="27"/>
    <col min="2706" max="2706" width="10.140625" style="27" customWidth="1"/>
    <col min="2707" max="2707" width="85.28515625" style="27" customWidth="1"/>
    <col min="2708" max="2708" width="12.28515625" style="27" customWidth="1"/>
    <col min="2709" max="2709" width="12.140625" style="27" bestFit="1" customWidth="1"/>
    <col min="2710" max="2710" width="11.7109375" style="27" customWidth="1"/>
    <col min="2711" max="2711" width="10.28515625" style="27" customWidth="1"/>
    <col min="2712" max="2712" width="15.28515625" style="27" customWidth="1"/>
    <col min="2713" max="2713" width="14.85546875" style="27" customWidth="1"/>
    <col min="2714" max="2714" width="15.140625" style="27" customWidth="1"/>
    <col min="2715" max="2715" width="16.7109375" style="27" customWidth="1"/>
    <col min="2716" max="2716" width="15" style="27" customWidth="1"/>
    <col min="2717" max="2717" width="16.140625" style="27" customWidth="1"/>
    <col min="2718" max="2719" width="16" style="27" customWidth="1"/>
    <col min="2720" max="2720" width="15.42578125" style="27" customWidth="1"/>
    <col min="2721" max="2721" width="15" style="27" customWidth="1"/>
    <col min="2722" max="2722" width="15.7109375" style="27" customWidth="1"/>
    <col min="2723" max="2723" width="18.85546875" style="27" customWidth="1"/>
    <col min="2724" max="2724" width="15.140625" style="27" customWidth="1"/>
    <col min="2725" max="2725" width="19.5703125" style="27" customWidth="1"/>
    <col min="2726" max="2726" width="15.7109375" style="27" customWidth="1"/>
    <col min="2727" max="2961" width="10.28515625" style="27"/>
    <col min="2962" max="2962" width="10.140625" style="27" customWidth="1"/>
    <col min="2963" max="2963" width="85.28515625" style="27" customWidth="1"/>
    <col min="2964" max="2964" width="12.28515625" style="27" customWidth="1"/>
    <col min="2965" max="2965" width="12.140625" style="27" bestFit="1" customWidth="1"/>
    <col min="2966" max="2966" width="11.7109375" style="27" customWidth="1"/>
    <col min="2967" max="2967" width="10.28515625" style="27" customWidth="1"/>
    <col min="2968" max="2968" width="15.28515625" style="27" customWidth="1"/>
    <col min="2969" max="2969" width="14.85546875" style="27" customWidth="1"/>
    <col min="2970" max="2970" width="15.140625" style="27" customWidth="1"/>
    <col min="2971" max="2971" width="16.7109375" style="27" customWidth="1"/>
    <col min="2972" max="2972" width="15" style="27" customWidth="1"/>
    <col min="2973" max="2973" width="16.140625" style="27" customWidth="1"/>
    <col min="2974" max="2975" width="16" style="27" customWidth="1"/>
    <col min="2976" max="2976" width="15.42578125" style="27" customWidth="1"/>
    <col min="2977" max="2977" width="15" style="27" customWidth="1"/>
    <col min="2978" max="2978" width="15.7109375" style="27" customWidth="1"/>
    <col min="2979" max="2979" width="18.85546875" style="27" customWidth="1"/>
    <col min="2980" max="2980" width="15.140625" style="27" customWidth="1"/>
    <col min="2981" max="2981" width="19.5703125" style="27" customWidth="1"/>
    <col min="2982" max="2982" width="15.7109375" style="27" customWidth="1"/>
    <col min="2983" max="3217" width="10.28515625" style="27"/>
    <col min="3218" max="3218" width="10.140625" style="27" customWidth="1"/>
    <col min="3219" max="3219" width="85.28515625" style="27" customWidth="1"/>
    <col min="3220" max="3220" width="12.28515625" style="27" customWidth="1"/>
    <col min="3221" max="3221" width="12.140625" style="27" bestFit="1" customWidth="1"/>
    <col min="3222" max="3222" width="11.7109375" style="27" customWidth="1"/>
    <col min="3223" max="3223" width="10.28515625" style="27" customWidth="1"/>
    <col min="3224" max="3224" width="15.28515625" style="27" customWidth="1"/>
    <col min="3225" max="3225" width="14.85546875" style="27" customWidth="1"/>
    <col min="3226" max="3226" width="15.140625" style="27" customWidth="1"/>
    <col min="3227" max="3227" width="16.7109375" style="27" customWidth="1"/>
    <col min="3228" max="3228" width="15" style="27" customWidth="1"/>
    <col min="3229" max="3229" width="16.140625" style="27" customWidth="1"/>
    <col min="3230" max="3231" width="16" style="27" customWidth="1"/>
    <col min="3232" max="3232" width="15.42578125" style="27" customWidth="1"/>
    <col min="3233" max="3233" width="15" style="27" customWidth="1"/>
    <col min="3234" max="3234" width="15.7109375" style="27" customWidth="1"/>
    <col min="3235" max="3235" width="18.85546875" style="27" customWidth="1"/>
    <col min="3236" max="3236" width="15.140625" style="27" customWidth="1"/>
    <col min="3237" max="3237" width="19.5703125" style="27" customWidth="1"/>
    <col min="3238" max="3238" width="15.7109375" style="27" customWidth="1"/>
    <col min="3239" max="3473" width="10.28515625" style="27"/>
    <col min="3474" max="3474" width="10.140625" style="27" customWidth="1"/>
    <col min="3475" max="3475" width="85.28515625" style="27" customWidth="1"/>
    <col min="3476" max="3476" width="12.28515625" style="27" customWidth="1"/>
    <col min="3477" max="3477" width="12.140625" style="27" bestFit="1" customWidth="1"/>
    <col min="3478" max="3478" width="11.7109375" style="27" customWidth="1"/>
    <col min="3479" max="3479" width="10.28515625" style="27" customWidth="1"/>
    <col min="3480" max="3480" width="15.28515625" style="27" customWidth="1"/>
    <col min="3481" max="3481" width="14.85546875" style="27" customWidth="1"/>
    <col min="3482" max="3482" width="15.140625" style="27" customWidth="1"/>
    <col min="3483" max="3483" width="16.7109375" style="27" customWidth="1"/>
    <col min="3484" max="3484" width="15" style="27" customWidth="1"/>
    <col min="3485" max="3485" width="16.140625" style="27" customWidth="1"/>
    <col min="3486" max="3487" width="16" style="27" customWidth="1"/>
    <col min="3488" max="3488" width="15.42578125" style="27" customWidth="1"/>
    <col min="3489" max="3489" width="15" style="27" customWidth="1"/>
    <col min="3490" max="3490" width="15.7109375" style="27" customWidth="1"/>
    <col min="3491" max="3491" width="18.85546875" style="27" customWidth="1"/>
    <col min="3492" max="3492" width="15.140625" style="27" customWidth="1"/>
    <col min="3493" max="3493" width="19.5703125" style="27" customWidth="1"/>
    <col min="3494" max="3494" width="15.7109375" style="27" customWidth="1"/>
    <col min="3495" max="3729" width="10.28515625" style="27"/>
    <col min="3730" max="3730" width="10.140625" style="27" customWidth="1"/>
    <col min="3731" max="3731" width="85.28515625" style="27" customWidth="1"/>
    <col min="3732" max="3732" width="12.28515625" style="27" customWidth="1"/>
    <col min="3733" max="3733" width="12.140625" style="27" bestFit="1" customWidth="1"/>
    <col min="3734" max="3734" width="11.7109375" style="27" customWidth="1"/>
    <col min="3735" max="3735" width="10.28515625" style="27" customWidth="1"/>
    <col min="3736" max="3736" width="15.28515625" style="27" customWidth="1"/>
    <col min="3737" max="3737" width="14.85546875" style="27" customWidth="1"/>
    <col min="3738" max="3738" width="15.140625" style="27" customWidth="1"/>
    <col min="3739" max="3739" width="16.7109375" style="27" customWidth="1"/>
    <col min="3740" max="3740" width="15" style="27" customWidth="1"/>
    <col min="3741" max="3741" width="16.140625" style="27" customWidth="1"/>
    <col min="3742" max="3743" width="16" style="27" customWidth="1"/>
    <col min="3744" max="3744" width="15.42578125" style="27" customWidth="1"/>
    <col min="3745" max="3745" width="15" style="27" customWidth="1"/>
    <col min="3746" max="3746" width="15.7109375" style="27" customWidth="1"/>
    <col min="3747" max="3747" width="18.85546875" style="27" customWidth="1"/>
    <col min="3748" max="3748" width="15.140625" style="27" customWidth="1"/>
    <col min="3749" max="3749" width="19.5703125" style="27" customWidth="1"/>
    <col min="3750" max="3750" width="15.7109375" style="27" customWidth="1"/>
    <col min="3751" max="3985" width="10.28515625" style="27"/>
    <col min="3986" max="3986" width="10.140625" style="27" customWidth="1"/>
    <col min="3987" max="3987" width="85.28515625" style="27" customWidth="1"/>
    <col min="3988" max="3988" width="12.28515625" style="27" customWidth="1"/>
    <col min="3989" max="3989" width="12.140625" style="27" bestFit="1" customWidth="1"/>
    <col min="3990" max="3990" width="11.7109375" style="27" customWidth="1"/>
    <col min="3991" max="3991" width="10.28515625" style="27" customWidth="1"/>
    <col min="3992" max="3992" width="15.28515625" style="27" customWidth="1"/>
    <col min="3993" max="3993" width="14.85546875" style="27" customWidth="1"/>
    <col min="3994" max="3994" width="15.140625" style="27" customWidth="1"/>
    <col min="3995" max="3995" width="16.7109375" style="27" customWidth="1"/>
    <col min="3996" max="3996" width="15" style="27" customWidth="1"/>
    <col min="3997" max="3997" width="16.140625" style="27" customWidth="1"/>
    <col min="3998" max="3999" width="16" style="27" customWidth="1"/>
    <col min="4000" max="4000" width="15.42578125" style="27" customWidth="1"/>
    <col min="4001" max="4001" width="15" style="27" customWidth="1"/>
    <col min="4002" max="4002" width="15.7109375" style="27" customWidth="1"/>
    <col min="4003" max="4003" width="18.85546875" style="27" customWidth="1"/>
    <col min="4004" max="4004" width="15.140625" style="27" customWidth="1"/>
    <col min="4005" max="4005" width="19.5703125" style="27" customWidth="1"/>
    <col min="4006" max="4006" width="15.7109375" style="27" customWidth="1"/>
    <col min="4007" max="4241" width="10.28515625" style="27"/>
    <col min="4242" max="4242" width="10.140625" style="27" customWidth="1"/>
    <col min="4243" max="4243" width="85.28515625" style="27" customWidth="1"/>
    <col min="4244" max="4244" width="12.28515625" style="27" customWidth="1"/>
    <col min="4245" max="4245" width="12.140625" style="27" bestFit="1" customWidth="1"/>
    <col min="4246" max="4246" width="11.7109375" style="27" customWidth="1"/>
    <col min="4247" max="4247" width="10.28515625" style="27" customWidth="1"/>
    <col min="4248" max="4248" width="15.28515625" style="27" customWidth="1"/>
    <col min="4249" max="4249" width="14.85546875" style="27" customWidth="1"/>
    <col min="4250" max="4250" width="15.140625" style="27" customWidth="1"/>
    <col min="4251" max="4251" width="16.7109375" style="27" customWidth="1"/>
    <col min="4252" max="4252" width="15" style="27" customWidth="1"/>
    <col min="4253" max="4253" width="16.140625" style="27" customWidth="1"/>
    <col min="4254" max="4255" width="16" style="27" customWidth="1"/>
    <col min="4256" max="4256" width="15.42578125" style="27" customWidth="1"/>
    <col min="4257" max="4257" width="15" style="27" customWidth="1"/>
    <col min="4258" max="4258" width="15.7109375" style="27" customWidth="1"/>
    <col min="4259" max="4259" width="18.85546875" style="27" customWidth="1"/>
    <col min="4260" max="4260" width="15.140625" style="27" customWidth="1"/>
    <col min="4261" max="4261" width="19.5703125" style="27" customWidth="1"/>
    <col min="4262" max="4262" width="15.7109375" style="27" customWidth="1"/>
    <col min="4263" max="4497" width="10.28515625" style="27"/>
    <col min="4498" max="4498" width="10.140625" style="27" customWidth="1"/>
    <col min="4499" max="4499" width="85.28515625" style="27" customWidth="1"/>
    <col min="4500" max="4500" width="12.28515625" style="27" customWidth="1"/>
    <col min="4501" max="4501" width="12.140625" style="27" bestFit="1" customWidth="1"/>
    <col min="4502" max="4502" width="11.7109375" style="27" customWidth="1"/>
    <col min="4503" max="4503" width="10.28515625" style="27" customWidth="1"/>
    <col min="4504" max="4504" width="15.28515625" style="27" customWidth="1"/>
    <col min="4505" max="4505" width="14.85546875" style="27" customWidth="1"/>
    <col min="4506" max="4506" width="15.140625" style="27" customWidth="1"/>
    <col min="4507" max="4507" width="16.7109375" style="27" customWidth="1"/>
    <col min="4508" max="4508" width="15" style="27" customWidth="1"/>
    <col min="4509" max="4509" width="16.140625" style="27" customWidth="1"/>
    <col min="4510" max="4511" width="16" style="27" customWidth="1"/>
    <col min="4512" max="4512" width="15.42578125" style="27" customWidth="1"/>
    <col min="4513" max="4513" width="15" style="27" customWidth="1"/>
    <col min="4514" max="4514" width="15.7109375" style="27" customWidth="1"/>
    <col min="4515" max="4515" width="18.85546875" style="27" customWidth="1"/>
    <col min="4516" max="4516" width="15.140625" style="27" customWidth="1"/>
    <col min="4517" max="4517" width="19.5703125" style="27" customWidth="1"/>
    <col min="4518" max="4518" width="15.7109375" style="27" customWidth="1"/>
    <col min="4519" max="4753" width="10.28515625" style="27"/>
    <col min="4754" max="4754" width="10.140625" style="27" customWidth="1"/>
    <col min="4755" max="4755" width="85.28515625" style="27" customWidth="1"/>
    <col min="4756" max="4756" width="12.28515625" style="27" customWidth="1"/>
    <col min="4757" max="4757" width="12.140625" style="27" bestFit="1" customWidth="1"/>
    <col min="4758" max="4758" width="11.7109375" style="27" customWidth="1"/>
    <col min="4759" max="4759" width="10.28515625" style="27" customWidth="1"/>
    <col min="4760" max="4760" width="15.28515625" style="27" customWidth="1"/>
    <col min="4761" max="4761" width="14.85546875" style="27" customWidth="1"/>
    <col min="4762" max="4762" width="15.140625" style="27" customWidth="1"/>
    <col min="4763" max="4763" width="16.7109375" style="27" customWidth="1"/>
    <col min="4764" max="4764" width="15" style="27" customWidth="1"/>
    <col min="4765" max="4765" width="16.140625" style="27" customWidth="1"/>
    <col min="4766" max="4767" width="16" style="27" customWidth="1"/>
    <col min="4768" max="4768" width="15.42578125" style="27" customWidth="1"/>
    <col min="4769" max="4769" width="15" style="27" customWidth="1"/>
    <col min="4770" max="4770" width="15.7109375" style="27" customWidth="1"/>
    <col min="4771" max="4771" width="18.85546875" style="27" customWidth="1"/>
    <col min="4772" max="4772" width="15.140625" style="27" customWidth="1"/>
    <col min="4773" max="4773" width="19.5703125" style="27" customWidth="1"/>
    <col min="4774" max="4774" width="15.7109375" style="27" customWidth="1"/>
    <col min="4775" max="5009" width="10.28515625" style="27"/>
    <col min="5010" max="5010" width="10.140625" style="27" customWidth="1"/>
    <col min="5011" max="5011" width="85.28515625" style="27" customWidth="1"/>
    <col min="5012" max="5012" width="12.28515625" style="27" customWidth="1"/>
    <col min="5013" max="5013" width="12.140625" style="27" bestFit="1" customWidth="1"/>
    <col min="5014" max="5014" width="11.7109375" style="27" customWidth="1"/>
    <col min="5015" max="5015" width="10.28515625" style="27" customWidth="1"/>
    <col min="5016" max="5016" width="15.28515625" style="27" customWidth="1"/>
    <col min="5017" max="5017" width="14.85546875" style="27" customWidth="1"/>
    <col min="5018" max="5018" width="15.140625" style="27" customWidth="1"/>
    <col min="5019" max="5019" width="16.7109375" style="27" customWidth="1"/>
    <col min="5020" max="5020" width="15" style="27" customWidth="1"/>
    <col min="5021" max="5021" width="16.140625" style="27" customWidth="1"/>
    <col min="5022" max="5023" width="16" style="27" customWidth="1"/>
    <col min="5024" max="5024" width="15.42578125" style="27" customWidth="1"/>
    <col min="5025" max="5025" width="15" style="27" customWidth="1"/>
    <col min="5026" max="5026" width="15.7109375" style="27" customWidth="1"/>
    <col min="5027" max="5027" width="18.85546875" style="27" customWidth="1"/>
    <col min="5028" max="5028" width="15.140625" style="27" customWidth="1"/>
    <col min="5029" max="5029" width="19.5703125" style="27" customWidth="1"/>
    <col min="5030" max="5030" width="15.7109375" style="27" customWidth="1"/>
    <col min="5031" max="5265" width="10.28515625" style="27"/>
    <col min="5266" max="5266" width="10.140625" style="27" customWidth="1"/>
    <col min="5267" max="5267" width="85.28515625" style="27" customWidth="1"/>
    <col min="5268" max="5268" width="12.28515625" style="27" customWidth="1"/>
    <col min="5269" max="5269" width="12.140625" style="27" bestFit="1" customWidth="1"/>
    <col min="5270" max="5270" width="11.7109375" style="27" customWidth="1"/>
    <col min="5271" max="5271" width="10.28515625" style="27" customWidth="1"/>
    <col min="5272" max="5272" width="15.28515625" style="27" customWidth="1"/>
    <col min="5273" max="5273" width="14.85546875" style="27" customWidth="1"/>
    <col min="5274" max="5274" width="15.140625" style="27" customWidth="1"/>
    <col min="5275" max="5275" width="16.7109375" style="27" customWidth="1"/>
    <col min="5276" max="5276" width="15" style="27" customWidth="1"/>
    <col min="5277" max="5277" width="16.140625" style="27" customWidth="1"/>
    <col min="5278" max="5279" width="16" style="27" customWidth="1"/>
    <col min="5280" max="5280" width="15.42578125" style="27" customWidth="1"/>
    <col min="5281" max="5281" width="15" style="27" customWidth="1"/>
    <col min="5282" max="5282" width="15.7109375" style="27" customWidth="1"/>
    <col min="5283" max="5283" width="18.85546875" style="27" customWidth="1"/>
    <col min="5284" max="5284" width="15.140625" style="27" customWidth="1"/>
    <col min="5285" max="5285" width="19.5703125" style="27" customWidth="1"/>
    <col min="5286" max="5286" width="15.7109375" style="27" customWidth="1"/>
    <col min="5287" max="5521" width="10.28515625" style="27"/>
    <col min="5522" max="5522" width="10.140625" style="27" customWidth="1"/>
    <col min="5523" max="5523" width="85.28515625" style="27" customWidth="1"/>
    <col min="5524" max="5524" width="12.28515625" style="27" customWidth="1"/>
    <col min="5525" max="5525" width="12.140625" style="27" bestFit="1" customWidth="1"/>
    <col min="5526" max="5526" width="11.7109375" style="27" customWidth="1"/>
    <col min="5527" max="5527" width="10.28515625" style="27" customWidth="1"/>
    <col min="5528" max="5528" width="15.28515625" style="27" customWidth="1"/>
    <col min="5529" max="5529" width="14.85546875" style="27" customWidth="1"/>
    <col min="5530" max="5530" width="15.140625" style="27" customWidth="1"/>
    <col min="5531" max="5531" width="16.7109375" style="27" customWidth="1"/>
    <col min="5532" max="5532" width="15" style="27" customWidth="1"/>
    <col min="5533" max="5533" width="16.140625" style="27" customWidth="1"/>
    <col min="5534" max="5535" width="16" style="27" customWidth="1"/>
    <col min="5536" max="5536" width="15.42578125" style="27" customWidth="1"/>
    <col min="5537" max="5537" width="15" style="27" customWidth="1"/>
    <col min="5538" max="5538" width="15.7109375" style="27" customWidth="1"/>
    <col min="5539" max="5539" width="18.85546875" style="27" customWidth="1"/>
    <col min="5540" max="5540" width="15.140625" style="27" customWidth="1"/>
    <col min="5541" max="5541" width="19.5703125" style="27" customWidth="1"/>
    <col min="5542" max="5542" width="15.7109375" style="27" customWidth="1"/>
    <col min="5543" max="5777" width="10.28515625" style="27"/>
    <col min="5778" max="5778" width="10.140625" style="27" customWidth="1"/>
    <col min="5779" max="5779" width="85.28515625" style="27" customWidth="1"/>
    <col min="5780" max="5780" width="12.28515625" style="27" customWidth="1"/>
    <col min="5781" max="5781" width="12.140625" style="27" bestFit="1" customWidth="1"/>
    <col min="5782" max="5782" width="11.7109375" style="27" customWidth="1"/>
    <col min="5783" max="5783" width="10.28515625" style="27" customWidth="1"/>
    <col min="5784" max="5784" width="15.28515625" style="27" customWidth="1"/>
    <col min="5785" max="5785" width="14.85546875" style="27" customWidth="1"/>
    <col min="5786" max="5786" width="15.140625" style="27" customWidth="1"/>
    <col min="5787" max="5787" width="16.7109375" style="27" customWidth="1"/>
    <col min="5788" max="5788" width="15" style="27" customWidth="1"/>
    <col min="5789" max="5789" width="16.140625" style="27" customWidth="1"/>
    <col min="5790" max="5791" width="16" style="27" customWidth="1"/>
    <col min="5792" max="5792" width="15.42578125" style="27" customWidth="1"/>
    <col min="5793" max="5793" width="15" style="27" customWidth="1"/>
    <col min="5794" max="5794" width="15.7109375" style="27" customWidth="1"/>
    <col min="5795" max="5795" width="18.85546875" style="27" customWidth="1"/>
    <col min="5796" max="5796" width="15.140625" style="27" customWidth="1"/>
    <col min="5797" max="5797" width="19.5703125" style="27" customWidth="1"/>
    <col min="5798" max="5798" width="15.7109375" style="27" customWidth="1"/>
    <col min="5799" max="6033" width="10.28515625" style="27"/>
    <col min="6034" max="6034" width="10.140625" style="27" customWidth="1"/>
    <col min="6035" max="6035" width="85.28515625" style="27" customWidth="1"/>
    <col min="6036" max="6036" width="12.28515625" style="27" customWidth="1"/>
    <col min="6037" max="6037" width="12.140625" style="27" bestFit="1" customWidth="1"/>
    <col min="6038" max="6038" width="11.7109375" style="27" customWidth="1"/>
    <col min="6039" max="6039" width="10.28515625" style="27" customWidth="1"/>
    <col min="6040" max="6040" width="15.28515625" style="27" customWidth="1"/>
    <col min="6041" max="6041" width="14.85546875" style="27" customWidth="1"/>
    <col min="6042" max="6042" width="15.140625" style="27" customWidth="1"/>
    <col min="6043" max="6043" width="16.7109375" style="27" customWidth="1"/>
    <col min="6044" max="6044" width="15" style="27" customWidth="1"/>
    <col min="6045" max="6045" width="16.140625" style="27" customWidth="1"/>
    <col min="6046" max="6047" width="16" style="27" customWidth="1"/>
    <col min="6048" max="6048" width="15.42578125" style="27" customWidth="1"/>
    <col min="6049" max="6049" width="15" style="27" customWidth="1"/>
    <col min="6050" max="6050" width="15.7109375" style="27" customWidth="1"/>
    <col min="6051" max="6051" width="18.85546875" style="27" customWidth="1"/>
    <col min="6052" max="6052" width="15.140625" style="27" customWidth="1"/>
    <col min="6053" max="6053" width="19.5703125" style="27" customWidth="1"/>
    <col min="6054" max="6054" width="15.7109375" style="27" customWidth="1"/>
    <col min="6055" max="6289" width="10.28515625" style="27"/>
    <col min="6290" max="6290" width="10.140625" style="27" customWidth="1"/>
    <col min="6291" max="6291" width="85.28515625" style="27" customWidth="1"/>
    <col min="6292" max="6292" width="12.28515625" style="27" customWidth="1"/>
    <col min="6293" max="6293" width="12.140625" style="27" bestFit="1" customWidth="1"/>
    <col min="6294" max="6294" width="11.7109375" style="27" customWidth="1"/>
    <col min="6295" max="6295" width="10.28515625" style="27" customWidth="1"/>
    <col min="6296" max="6296" width="15.28515625" style="27" customWidth="1"/>
    <col min="6297" max="6297" width="14.85546875" style="27" customWidth="1"/>
    <col min="6298" max="6298" width="15.140625" style="27" customWidth="1"/>
    <col min="6299" max="6299" width="16.7109375" style="27" customWidth="1"/>
    <col min="6300" max="6300" width="15" style="27" customWidth="1"/>
    <col min="6301" max="6301" width="16.140625" style="27" customWidth="1"/>
    <col min="6302" max="6303" width="16" style="27" customWidth="1"/>
    <col min="6304" max="6304" width="15.42578125" style="27" customWidth="1"/>
    <col min="6305" max="6305" width="15" style="27" customWidth="1"/>
    <col min="6306" max="6306" width="15.7109375" style="27" customWidth="1"/>
    <col min="6307" max="6307" width="18.85546875" style="27" customWidth="1"/>
    <col min="6308" max="6308" width="15.140625" style="27" customWidth="1"/>
    <col min="6309" max="6309" width="19.5703125" style="27" customWidth="1"/>
    <col min="6310" max="6310" width="15.7109375" style="27" customWidth="1"/>
    <col min="6311" max="6545" width="10.28515625" style="27"/>
    <col min="6546" max="6546" width="10.140625" style="27" customWidth="1"/>
    <col min="6547" max="6547" width="85.28515625" style="27" customWidth="1"/>
    <col min="6548" max="6548" width="12.28515625" style="27" customWidth="1"/>
    <col min="6549" max="6549" width="12.140625" style="27" bestFit="1" customWidth="1"/>
    <col min="6550" max="6550" width="11.7109375" style="27" customWidth="1"/>
    <col min="6551" max="6551" width="10.28515625" style="27" customWidth="1"/>
    <col min="6552" max="6552" width="15.28515625" style="27" customWidth="1"/>
    <col min="6553" max="6553" width="14.85546875" style="27" customWidth="1"/>
    <col min="6554" max="6554" width="15.140625" style="27" customWidth="1"/>
    <col min="6555" max="6555" width="16.7109375" style="27" customWidth="1"/>
    <col min="6556" max="6556" width="15" style="27" customWidth="1"/>
    <col min="6557" max="6557" width="16.140625" style="27" customWidth="1"/>
    <col min="6558" max="6559" width="16" style="27" customWidth="1"/>
    <col min="6560" max="6560" width="15.42578125" style="27" customWidth="1"/>
    <col min="6561" max="6561" width="15" style="27" customWidth="1"/>
    <col min="6562" max="6562" width="15.7109375" style="27" customWidth="1"/>
    <col min="6563" max="6563" width="18.85546875" style="27" customWidth="1"/>
    <col min="6564" max="6564" width="15.140625" style="27" customWidth="1"/>
    <col min="6565" max="6565" width="19.5703125" style="27" customWidth="1"/>
    <col min="6566" max="6566" width="15.7109375" style="27" customWidth="1"/>
    <col min="6567" max="6801" width="10.28515625" style="27"/>
    <col min="6802" max="6802" width="10.140625" style="27" customWidth="1"/>
    <col min="6803" max="6803" width="85.28515625" style="27" customWidth="1"/>
    <col min="6804" max="6804" width="12.28515625" style="27" customWidth="1"/>
    <col min="6805" max="6805" width="12.140625" style="27" bestFit="1" customWidth="1"/>
    <col min="6806" max="6806" width="11.7109375" style="27" customWidth="1"/>
    <col min="6807" max="6807" width="10.28515625" style="27" customWidth="1"/>
    <col min="6808" max="6808" width="15.28515625" style="27" customWidth="1"/>
    <col min="6809" max="6809" width="14.85546875" style="27" customWidth="1"/>
    <col min="6810" max="6810" width="15.140625" style="27" customWidth="1"/>
    <col min="6811" max="6811" width="16.7109375" style="27" customWidth="1"/>
    <col min="6812" max="6812" width="15" style="27" customWidth="1"/>
    <col min="6813" max="6813" width="16.140625" style="27" customWidth="1"/>
    <col min="6814" max="6815" width="16" style="27" customWidth="1"/>
    <col min="6816" max="6816" width="15.42578125" style="27" customWidth="1"/>
    <col min="6817" max="6817" width="15" style="27" customWidth="1"/>
    <col min="6818" max="6818" width="15.7109375" style="27" customWidth="1"/>
    <col min="6819" max="6819" width="18.85546875" style="27" customWidth="1"/>
    <col min="6820" max="6820" width="15.140625" style="27" customWidth="1"/>
    <col min="6821" max="6821" width="19.5703125" style="27" customWidth="1"/>
    <col min="6822" max="6822" width="15.7109375" style="27" customWidth="1"/>
    <col min="6823" max="7057" width="10.28515625" style="27"/>
    <col min="7058" max="7058" width="10.140625" style="27" customWidth="1"/>
    <col min="7059" max="7059" width="85.28515625" style="27" customWidth="1"/>
    <col min="7060" max="7060" width="12.28515625" style="27" customWidth="1"/>
    <col min="7061" max="7061" width="12.140625" style="27" bestFit="1" customWidth="1"/>
    <col min="7062" max="7062" width="11.7109375" style="27" customWidth="1"/>
    <col min="7063" max="7063" width="10.28515625" style="27" customWidth="1"/>
    <col min="7064" max="7064" width="15.28515625" style="27" customWidth="1"/>
    <col min="7065" max="7065" width="14.85546875" style="27" customWidth="1"/>
    <col min="7066" max="7066" width="15.140625" style="27" customWidth="1"/>
    <col min="7067" max="7067" width="16.7109375" style="27" customWidth="1"/>
    <col min="7068" max="7068" width="15" style="27" customWidth="1"/>
    <col min="7069" max="7069" width="16.140625" style="27" customWidth="1"/>
    <col min="7070" max="7071" width="16" style="27" customWidth="1"/>
    <col min="7072" max="7072" width="15.42578125" style="27" customWidth="1"/>
    <col min="7073" max="7073" width="15" style="27" customWidth="1"/>
    <col min="7074" max="7074" width="15.7109375" style="27" customWidth="1"/>
    <col min="7075" max="7075" width="18.85546875" style="27" customWidth="1"/>
    <col min="7076" max="7076" width="15.140625" style="27" customWidth="1"/>
    <col min="7077" max="7077" width="19.5703125" style="27" customWidth="1"/>
    <col min="7078" max="7078" width="15.7109375" style="27" customWidth="1"/>
    <col min="7079" max="7313" width="10.28515625" style="27"/>
    <col min="7314" max="7314" width="10.140625" style="27" customWidth="1"/>
    <col min="7315" max="7315" width="85.28515625" style="27" customWidth="1"/>
    <col min="7316" max="7316" width="12.28515625" style="27" customWidth="1"/>
    <col min="7317" max="7317" width="12.140625" style="27" bestFit="1" customWidth="1"/>
    <col min="7318" max="7318" width="11.7109375" style="27" customWidth="1"/>
    <col min="7319" max="7319" width="10.28515625" style="27" customWidth="1"/>
    <col min="7320" max="7320" width="15.28515625" style="27" customWidth="1"/>
    <col min="7321" max="7321" width="14.85546875" style="27" customWidth="1"/>
    <col min="7322" max="7322" width="15.140625" style="27" customWidth="1"/>
    <col min="7323" max="7323" width="16.7109375" style="27" customWidth="1"/>
    <col min="7324" max="7324" width="15" style="27" customWidth="1"/>
    <col min="7325" max="7325" width="16.140625" style="27" customWidth="1"/>
    <col min="7326" max="7327" width="16" style="27" customWidth="1"/>
    <col min="7328" max="7328" width="15.42578125" style="27" customWidth="1"/>
    <col min="7329" max="7329" width="15" style="27" customWidth="1"/>
    <col min="7330" max="7330" width="15.7109375" style="27" customWidth="1"/>
    <col min="7331" max="7331" width="18.85546875" style="27" customWidth="1"/>
    <col min="7332" max="7332" width="15.140625" style="27" customWidth="1"/>
    <col min="7333" max="7333" width="19.5703125" style="27" customWidth="1"/>
    <col min="7334" max="7334" width="15.7109375" style="27" customWidth="1"/>
    <col min="7335" max="7569" width="10.28515625" style="27"/>
    <col min="7570" max="7570" width="10.140625" style="27" customWidth="1"/>
    <col min="7571" max="7571" width="85.28515625" style="27" customWidth="1"/>
    <col min="7572" max="7572" width="12.28515625" style="27" customWidth="1"/>
    <col min="7573" max="7573" width="12.140625" style="27" bestFit="1" customWidth="1"/>
    <col min="7574" max="7574" width="11.7109375" style="27" customWidth="1"/>
    <col min="7575" max="7575" width="10.28515625" style="27" customWidth="1"/>
    <col min="7576" max="7576" width="15.28515625" style="27" customWidth="1"/>
    <col min="7577" max="7577" width="14.85546875" style="27" customWidth="1"/>
    <col min="7578" max="7578" width="15.140625" style="27" customWidth="1"/>
    <col min="7579" max="7579" width="16.7109375" style="27" customWidth="1"/>
    <col min="7580" max="7580" width="15" style="27" customWidth="1"/>
    <col min="7581" max="7581" width="16.140625" style="27" customWidth="1"/>
    <col min="7582" max="7583" width="16" style="27" customWidth="1"/>
    <col min="7584" max="7584" width="15.42578125" style="27" customWidth="1"/>
    <col min="7585" max="7585" width="15" style="27" customWidth="1"/>
    <col min="7586" max="7586" width="15.7109375" style="27" customWidth="1"/>
    <col min="7587" max="7587" width="18.85546875" style="27" customWidth="1"/>
    <col min="7588" max="7588" width="15.140625" style="27" customWidth="1"/>
    <col min="7589" max="7589" width="19.5703125" style="27" customWidth="1"/>
    <col min="7590" max="7590" width="15.7109375" style="27" customWidth="1"/>
    <col min="7591" max="7825" width="10.28515625" style="27"/>
    <col min="7826" max="7826" width="10.140625" style="27" customWidth="1"/>
    <col min="7827" max="7827" width="85.28515625" style="27" customWidth="1"/>
    <col min="7828" max="7828" width="12.28515625" style="27" customWidth="1"/>
    <col min="7829" max="7829" width="12.140625" style="27" bestFit="1" customWidth="1"/>
    <col min="7830" max="7830" width="11.7109375" style="27" customWidth="1"/>
    <col min="7831" max="7831" width="10.28515625" style="27" customWidth="1"/>
    <col min="7832" max="7832" width="15.28515625" style="27" customWidth="1"/>
    <col min="7833" max="7833" width="14.85546875" style="27" customWidth="1"/>
    <col min="7834" max="7834" width="15.140625" style="27" customWidth="1"/>
    <col min="7835" max="7835" width="16.7109375" style="27" customWidth="1"/>
    <col min="7836" max="7836" width="15" style="27" customWidth="1"/>
    <col min="7837" max="7837" width="16.140625" style="27" customWidth="1"/>
    <col min="7838" max="7839" width="16" style="27" customWidth="1"/>
    <col min="7840" max="7840" width="15.42578125" style="27" customWidth="1"/>
    <col min="7841" max="7841" width="15" style="27" customWidth="1"/>
    <col min="7842" max="7842" width="15.7109375" style="27" customWidth="1"/>
    <col min="7843" max="7843" width="18.85546875" style="27" customWidth="1"/>
    <col min="7844" max="7844" width="15.140625" style="27" customWidth="1"/>
    <col min="7845" max="7845" width="19.5703125" style="27" customWidth="1"/>
    <col min="7846" max="7846" width="15.7109375" style="27" customWidth="1"/>
    <col min="7847" max="8081" width="10.28515625" style="27"/>
    <col min="8082" max="8082" width="10.140625" style="27" customWidth="1"/>
    <col min="8083" max="8083" width="85.28515625" style="27" customWidth="1"/>
    <col min="8084" max="8084" width="12.28515625" style="27" customWidth="1"/>
    <col min="8085" max="8085" width="12.140625" style="27" bestFit="1" customWidth="1"/>
    <col min="8086" max="8086" width="11.7109375" style="27" customWidth="1"/>
    <col min="8087" max="8087" width="10.28515625" style="27" customWidth="1"/>
    <col min="8088" max="8088" width="15.28515625" style="27" customWidth="1"/>
    <col min="8089" max="8089" width="14.85546875" style="27" customWidth="1"/>
    <col min="8090" max="8090" width="15.140625" style="27" customWidth="1"/>
    <col min="8091" max="8091" width="16.7109375" style="27" customWidth="1"/>
    <col min="8092" max="8092" width="15" style="27" customWidth="1"/>
    <col min="8093" max="8093" width="16.140625" style="27" customWidth="1"/>
    <col min="8094" max="8095" width="16" style="27" customWidth="1"/>
    <col min="8096" max="8096" width="15.42578125" style="27" customWidth="1"/>
    <col min="8097" max="8097" width="15" style="27" customWidth="1"/>
    <col min="8098" max="8098" width="15.7109375" style="27" customWidth="1"/>
    <col min="8099" max="8099" width="18.85546875" style="27" customWidth="1"/>
    <col min="8100" max="8100" width="15.140625" style="27" customWidth="1"/>
    <col min="8101" max="8101" width="19.5703125" style="27" customWidth="1"/>
    <col min="8102" max="8102" width="15.7109375" style="27" customWidth="1"/>
    <col min="8103" max="8337" width="10.28515625" style="27"/>
    <col min="8338" max="8338" width="10.140625" style="27" customWidth="1"/>
    <col min="8339" max="8339" width="85.28515625" style="27" customWidth="1"/>
    <col min="8340" max="8340" width="12.28515625" style="27" customWidth="1"/>
    <col min="8341" max="8341" width="12.140625" style="27" bestFit="1" customWidth="1"/>
    <col min="8342" max="8342" width="11.7109375" style="27" customWidth="1"/>
    <col min="8343" max="8343" width="10.28515625" style="27" customWidth="1"/>
    <col min="8344" max="8344" width="15.28515625" style="27" customWidth="1"/>
    <col min="8345" max="8345" width="14.85546875" style="27" customWidth="1"/>
    <col min="8346" max="8346" width="15.140625" style="27" customWidth="1"/>
    <col min="8347" max="8347" width="16.7109375" style="27" customWidth="1"/>
    <col min="8348" max="8348" width="15" style="27" customWidth="1"/>
    <col min="8349" max="8349" width="16.140625" style="27" customWidth="1"/>
    <col min="8350" max="8351" width="16" style="27" customWidth="1"/>
    <col min="8352" max="8352" width="15.42578125" style="27" customWidth="1"/>
    <col min="8353" max="8353" width="15" style="27" customWidth="1"/>
    <col min="8354" max="8354" width="15.7109375" style="27" customWidth="1"/>
    <col min="8355" max="8355" width="18.85546875" style="27" customWidth="1"/>
    <col min="8356" max="8356" width="15.140625" style="27" customWidth="1"/>
    <col min="8357" max="8357" width="19.5703125" style="27" customWidth="1"/>
    <col min="8358" max="8358" width="15.7109375" style="27" customWidth="1"/>
    <col min="8359" max="8593" width="10.28515625" style="27"/>
    <col min="8594" max="8594" width="10.140625" style="27" customWidth="1"/>
    <col min="8595" max="8595" width="85.28515625" style="27" customWidth="1"/>
    <col min="8596" max="8596" width="12.28515625" style="27" customWidth="1"/>
    <col min="8597" max="8597" width="12.140625" style="27" bestFit="1" customWidth="1"/>
    <col min="8598" max="8598" width="11.7109375" style="27" customWidth="1"/>
    <col min="8599" max="8599" width="10.28515625" style="27" customWidth="1"/>
    <col min="8600" max="8600" width="15.28515625" style="27" customWidth="1"/>
    <col min="8601" max="8601" width="14.85546875" style="27" customWidth="1"/>
    <col min="8602" max="8602" width="15.140625" style="27" customWidth="1"/>
    <col min="8603" max="8603" width="16.7109375" style="27" customWidth="1"/>
    <col min="8604" max="8604" width="15" style="27" customWidth="1"/>
    <col min="8605" max="8605" width="16.140625" style="27" customWidth="1"/>
    <col min="8606" max="8607" width="16" style="27" customWidth="1"/>
    <col min="8608" max="8608" width="15.42578125" style="27" customWidth="1"/>
    <col min="8609" max="8609" width="15" style="27" customWidth="1"/>
    <col min="8610" max="8610" width="15.7109375" style="27" customWidth="1"/>
    <col min="8611" max="8611" width="18.85546875" style="27" customWidth="1"/>
    <col min="8612" max="8612" width="15.140625" style="27" customWidth="1"/>
    <col min="8613" max="8613" width="19.5703125" style="27" customWidth="1"/>
    <col min="8614" max="8614" width="15.7109375" style="27" customWidth="1"/>
    <col min="8615" max="8849" width="10.28515625" style="27"/>
    <col min="8850" max="8850" width="10.140625" style="27" customWidth="1"/>
    <col min="8851" max="8851" width="85.28515625" style="27" customWidth="1"/>
    <col min="8852" max="8852" width="12.28515625" style="27" customWidth="1"/>
    <col min="8853" max="8853" width="12.140625" style="27" bestFit="1" customWidth="1"/>
    <col min="8854" max="8854" width="11.7109375" style="27" customWidth="1"/>
    <col min="8855" max="8855" width="10.28515625" style="27" customWidth="1"/>
    <col min="8856" max="8856" width="15.28515625" style="27" customWidth="1"/>
    <col min="8857" max="8857" width="14.85546875" style="27" customWidth="1"/>
    <col min="8858" max="8858" width="15.140625" style="27" customWidth="1"/>
    <col min="8859" max="8859" width="16.7109375" style="27" customWidth="1"/>
    <col min="8860" max="8860" width="15" style="27" customWidth="1"/>
    <col min="8861" max="8861" width="16.140625" style="27" customWidth="1"/>
    <col min="8862" max="8863" width="16" style="27" customWidth="1"/>
    <col min="8864" max="8864" width="15.42578125" style="27" customWidth="1"/>
    <col min="8865" max="8865" width="15" style="27" customWidth="1"/>
    <col min="8866" max="8866" width="15.7109375" style="27" customWidth="1"/>
    <col min="8867" max="8867" width="18.85546875" style="27" customWidth="1"/>
    <col min="8868" max="8868" width="15.140625" style="27" customWidth="1"/>
    <col min="8869" max="8869" width="19.5703125" style="27" customWidth="1"/>
    <col min="8870" max="8870" width="15.7109375" style="27" customWidth="1"/>
    <col min="8871" max="9105" width="10.28515625" style="27"/>
    <col min="9106" max="9106" width="10.140625" style="27" customWidth="1"/>
    <col min="9107" max="9107" width="85.28515625" style="27" customWidth="1"/>
    <col min="9108" max="9108" width="12.28515625" style="27" customWidth="1"/>
    <col min="9109" max="9109" width="12.140625" style="27" bestFit="1" customWidth="1"/>
    <col min="9110" max="9110" width="11.7109375" style="27" customWidth="1"/>
    <col min="9111" max="9111" width="10.28515625" style="27" customWidth="1"/>
    <col min="9112" max="9112" width="15.28515625" style="27" customWidth="1"/>
    <col min="9113" max="9113" width="14.85546875" style="27" customWidth="1"/>
    <col min="9114" max="9114" width="15.140625" style="27" customWidth="1"/>
    <col min="9115" max="9115" width="16.7109375" style="27" customWidth="1"/>
    <col min="9116" max="9116" width="15" style="27" customWidth="1"/>
    <col min="9117" max="9117" width="16.140625" style="27" customWidth="1"/>
    <col min="9118" max="9119" width="16" style="27" customWidth="1"/>
    <col min="9120" max="9120" width="15.42578125" style="27" customWidth="1"/>
    <col min="9121" max="9121" width="15" style="27" customWidth="1"/>
    <col min="9122" max="9122" width="15.7109375" style="27" customWidth="1"/>
    <col min="9123" max="9123" width="18.85546875" style="27" customWidth="1"/>
    <col min="9124" max="9124" width="15.140625" style="27" customWidth="1"/>
    <col min="9125" max="9125" width="19.5703125" style="27" customWidth="1"/>
    <col min="9126" max="9126" width="15.7109375" style="27" customWidth="1"/>
    <col min="9127" max="9361" width="10.28515625" style="27"/>
    <col min="9362" max="9362" width="10.140625" style="27" customWidth="1"/>
    <col min="9363" max="9363" width="85.28515625" style="27" customWidth="1"/>
    <col min="9364" max="9364" width="12.28515625" style="27" customWidth="1"/>
    <col min="9365" max="9365" width="12.140625" style="27" bestFit="1" customWidth="1"/>
    <col min="9366" max="9366" width="11.7109375" style="27" customWidth="1"/>
    <col min="9367" max="9367" width="10.28515625" style="27" customWidth="1"/>
    <col min="9368" max="9368" width="15.28515625" style="27" customWidth="1"/>
    <col min="9369" max="9369" width="14.85546875" style="27" customWidth="1"/>
    <col min="9370" max="9370" width="15.140625" style="27" customWidth="1"/>
    <col min="9371" max="9371" width="16.7109375" style="27" customWidth="1"/>
    <col min="9372" max="9372" width="15" style="27" customWidth="1"/>
    <col min="9373" max="9373" width="16.140625" style="27" customWidth="1"/>
    <col min="9374" max="9375" width="16" style="27" customWidth="1"/>
    <col min="9376" max="9376" width="15.42578125" style="27" customWidth="1"/>
    <col min="9377" max="9377" width="15" style="27" customWidth="1"/>
    <col min="9378" max="9378" width="15.7109375" style="27" customWidth="1"/>
    <col min="9379" max="9379" width="18.85546875" style="27" customWidth="1"/>
    <col min="9380" max="9380" width="15.140625" style="27" customWidth="1"/>
    <col min="9381" max="9381" width="19.5703125" style="27" customWidth="1"/>
    <col min="9382" max="9382" width="15.7109375" style="27" customWidth="1"/>
    <col min="9383" max="9617" width="10.28515625" style="27"/>
    <col min="9618" max="9618" width="10.140625" style="27" customWidth="1"/>
    <col min="9619" max="9619" width="85.28515625" style="27" customWidth="1"/>
    <col min="9620" max="9620" width="12.28515625" style="27" customWidth="1"/>
    <col min="9621" max="9621" width="12.140625" style="27" bestFit="1" customWidth="1"/>
    <col min="9622" max="9622" width="11.7109375" style="27" customWidth="1"/>
    <col min="9623" max="9623" width="10.28515625" style="27" customWidth="1"/>
    <col min="9624" max="9624" width="15.28515625" style="27" customWidth="1"/>
    <col min="9625" max="9625" width="14.85546875" style="27" customWidth="1"/>
    <col min="9626" max="9626" width="15.140625" style="27" customWidth="1"/>
    <col min="9627" max="9627" width="16.7109375" style="27" customWidth="1"/>
    <col min="9628" max="9628" width="15" style="27" customWidth="1"/>
    <col min="9629" max="9629" width="16.140625" style="27" customWidth="1"/>
    <col min="9630" max="9631" width="16" style="27" customWidth="1"/>
    <col min="9632" max="9632" width="15.42578125" style="27" customWidth="1"/>
    <col min="9633" max="9633" width="15" style="27" customWidth="1"/>
    <col min="9634" max="9634" width="15.7109375" style="27" customWidth="1"/>
    <col min="9635" max="9635" width="18.85546875" style="27" customWidth="1"/>
    <col min="9636" max="9636" width="15.140625" style="27" customWidth="1"/>
    <col min="9637" max="9637" width="19.5703125" style="27" customWidth="1"/>
    <col min="9638" max="9638" width="15.7109375" style="27" customWidth="1"/>
    <col min="9639" max="9873" width="10.28515625" style="27"/>
    <col min="9874" max="9874" width="10.140625" style="27" customWidth="1"/>
    <col min="9875" max="9875" width="85.28515625" style="27" customWidth="1"/>
    <col min="9876" max="9876" width="12.28515625" style="27" customWidth="1"/>
    <col min="9877" max="9877" width="12.140625" style="27" bestFit="1" customWidth="1"/>
    <col min="9878" max="9878" width="11.7109375" style="27" customWidth="1"/>
    <col min="9879" max="9879" width="10.28515625" style="27" customWidth="1"/>
    <col min="9880" max="9880" width="15.28515625" style="27" customWidth="1"/>
    <col min="9881" max="9881" width="14.85546875" style="27" customWidth="1"/>
    <col min="9882" max="9882" width="15.140625" style="27" customWidth="1"/>
    <col min="9883" max="9883" width="16.7109375" style="27" customWidth="1"/>
    <col min="9884" max="9884" width="15" style="27" customWidth="1"/>
    <col min="9885" max="9885" width="16.140625" style="27" customWidth="1"/>
    <col min="9886" max="9887" width="16" style="27" customWidth="1"/>
    <col min="9888" max="9888" width="15.42578125" style="27" customWidth="1"/>
    <col min="9889" max="9889" width="15" style="27" customWidth="1"/>
    <col min="9890" max="9890" width="15.7109375" style="27" customWidth="1"/>
    <col min="9891" max="9891" width="18.85546875" style="27" customWidth="1"/>
    <col min="9892" max="9892" width="15.140625" style="27" customWidth="1"/>
    <col min="9893" max="9893" width="19.5703125" style="27" customWidth="1"/>
    <col min="9894" max="9894" width="15.7109375" style="27" customWidth="1"/>
    <col min="9895" max="10129" width="10.28515625" style="27"/>
    <col min="10130" max="10130" width="10.140625" style="27" customWidth="1"/>
    <col min="10131" max="10131" width="85.28515625" style="27" customWidth="1"/>
    <col min="10132" max="10132" width="12.28515625" style="27" customWidth="1"/>
    <col min="10133" max="10133" width="12.140625" style="27" bestFit="1" customWidth="1"/>
    <col min="10134" max="10134" width="11.7109375" style="27" customWidth="1"/>
    <col min="10135" max="10135" width="10.28515625" style="27" customWidth="1"/>
    <col min="10136" max="10136" width="15.28515625" style="27" customWidth="1"/>
    <col min="10137" max="10137" width="14.85546875" style="27" customWidth="1"/>
    <col min="10138" max="10138" width="15.140625" style="27" customWidth="1"/>
    <col min="10139" max="10139" width="16.7109375" style="27" customWidth="1"/>
    <col min="10140" max="10140" width="15" style="27" customWidth="1"/>
    <col min="10141" max="10141" width="16.140625" style="27" customWidth="1"/>
    <col min="10142" max="10143" width="16" style="27" customWidth="1"/>
    <col min="10144" max="10144" width="15.42578125" style="27" customWidth="1"/>
    <col min="10145" max="10145" width="15" style="27" customWidth="1"/>
    <col min="10146" max="10146" width="15.7109375" style="27" customWidth="1"/>
    <col min="10147" max="10147" width="18.85546875" style="27" customWidth="1"/>
    <col min="10148" max="10148" width="15.140625" style="27" customWidth="1"/>
    <col min="10149" max="10149" width="19.5703125" style="27" customWidth="1"/>
    <col min="10150" max="10150" width="15.7109375" style="27" customWidth="1"/>
    <col min="10151" max="10385" width="10.28515625" style="27"/>
    <col min="10386" max="10386" width="10.140625" style="27" customWidth="1"/>
    <col min="10387" max="10387" width="85.28515625" style="27" customWidth="1"/>
    <col min="10388" max="10388" width="12.28515625" style="27" customWidth="1"/>
    <col min="10389" max="10389" width="12.140625" style="27" bestFit="1" customWidth="1"/>
    <col min="10390" max="10390" width="11.7109375" style="27" customWidth="1"/>
    <col min="10391" max="10391" width="10.28515625" style="27" customWidth="1"/>
    <col min="10392" max="10392" width="15.28515625" style="27" customWidth="1"/>
    <col min="10393" max="10393" width="14.85546875" style="27" customWidth="1"/>
    <col min="10394" max="10394" width="15.140625" style="27" customWidth="1"/>
    <col min="10395" max="10395" width="16.7109375" style="27" customWidth="1"/>
    <col min="10396" max="10396" width="15" style="27" customWidth="1"/>
    <col min="10397" max="10397" width="16.140625" style="27" customWidth="1"/>
    <col min="10398" max="10399" width="16" style="27" customWidth="1"/>
    <col min="10400" max="10400" width="15.42578125" style="27" customWidth="1"/>
    <col min="10401" max="10401" width="15" style="27" customWidth="1"/>
    <col min="10402" max="10402" width="15.7109375" style="27" customWidth="1"/>
    <col min="10403" max="10403" width="18.85546875" style="27" customWidth="1"/>
    <col min="10404" max="10404" width="15.140625" style="27" customWidth="1"/>
    <col min="10405" max="10405" width="19.5703125" style="27" customWidth="1"/>
    <col min="10406" max="10406" width="15.7109375" style="27" customWidth="1"/>
    <col min="10407" max="10641" width="10.28515625" style="27"/>
    <col min="10642" max="10642" width="10.140625" style="27" customWidth="1"/>
    <col min="10643" max="10643" width="85.28515625" style="27" customWidth="1"/>
    <col min="10644" max="10644" width="12.28515625" style="27" customWidth="1"/>
    <col min="10645" max="10645" width="12.140625" style="27" bestFit="1" customWidth="1"/>
    <col min="10646" max="10646" width="11.7109375" style="27" customWidth="1"/>
    <col min="10647" max="10647" width="10.28515625" style="27" customWidth="1"/>
    <col min="10648" max="10648" width="15.28515625" style="27" customWidth="1"/>
    <col min="10649" max="10649" width="14.85546875" style="27" customWidth="1"/>
    <col min="10650" max="10650" width="15.140625" style="27" customWidth="1"/>
    <col min="10651" max="10651" width="16.7109375" style="27" customWidth="1"/>
    <col min="10652" max="10652" width="15" style="27" customWidth="1"/>
    <col min="10653" max="10653" width="16.140625" style="27" customWidth="1"/>
    <col min="10654" max="10655" width="16" style="27" customWidth="1"/>
    <col min="10656" max="10656" width="15.42578125" style="27" customWidth="1"/>
    <col min="10657" max="10657" width="15" style="27" customWidth="1"/>
    <col min="10658" max="10658" width="15.7109375" style="27" customWidth="1"/>
    <col min="10659" max="10659" width="18.85546875" style="27" customWidth="1"/>
    <col min="10660" max="10660" width="15.140625" style="27" customWidth="1"/>
    <col min="10661" max="10661" width="19.5703125" style="27" customWidth="1"/>
    <col min="10662" max="10662" width="15.7109375" style="27" customWidth="1"/>
    <col min="10663" max="10897" width="10.28515625" style="27"/>
    <col min="10898" max="10898" width="10.140625" style="27" customWidth="1"/>
    <col min="10899" max="10899" width="85.28515625" style="27" customWidth="1"/>
    <col min="10900" max="10900" width="12.28515625" style="27" customWidth="1"/>
    <col min="10901" max="10901" width="12.140625" style="27" bestFit="1" customWidth="1"/>
    <col min="10902" max="10902" width="11.7109375" style="27" customWidth="1"/>
    <col min="10903" max="10903" width="10.28515625" style="27" customWidth="1"/>
    <col min="10904" max="10904" width="15.28515625" style="27" customWidth="1"/>
    <col min="10905" max="10905" width="14.85546875" style="27" customWidth="1"/>
    <col min="10906" max="10906" width="15.140625" style="27" customWidth="1"/>
    <col min="10907" max="10907" width="16.7109375" style="27" customWidth="1"/>
    <col min="10908" max="10908" width="15" style="27" customWidth="1"/>
    <col min="10909" max="10909" width="16.140625" style="27" customWidth="1"/>
    <col min="10910" max="10911" width="16" style="27" customWidth="1"/>
    <col min="10912" max="10912" width="15.42578125" style="27" customWidth="1"/>
    <col min="10913" max="10913" width="15" style="27" customWidth="1"/>
    <col min="10914" max="10914" width="15.7109375" style="27" customWidth="1"/>
    <col min="10915" max="10915" width="18.85546875" style="27" customWidth="1"/>
    <col min="10916" max="10916" width="15.140625" style="27" customWidth="1"/>
    <col min="10917" max="10917" width="19.5703125" style="27" customWidth="1"/>
    <col min="10918" max="10918" width="15.7109375" style="27" customWidth="1"/>
    <col min="10919" max="11153" width="10.28515625" style="27"/>
    <col min="11154" max="11154" width="10.140625" style="27" customWidth="1"/>
    <col min="11155" max="11155" width="85.28515625" style="27" customWidth="1"/>
    <col min="11156" max="11156" width="12.28515625" style="27" customWidth="1"/>
    <col min="11157" max="11157" width="12.140625" style="27" bestFit="1" customWidth="1"/>
    <col min="11158" max="11158" width="11.7109375" style="27" customWidth="1"/>
    <col min="11159" max="11159" width="10.28515625" style="27" customWidth="1"/>
    <col min="11160" max="11160" width="15.28515625" style="27" customWidth="1"/>
    <col min="11161" max="11161" width="14.85546875" style="27" customWidth="1"/>
    <col min="11162" max="11162" width="15.140625" style="27" customWidth="1"/>
    <col min="11163" max="11163" width="16.7109375" style="27" customWidth="1"/>
    <col min="11164" max="11164" width="15" style="27" customWidth="1"/>
    <col min="11165" max="11165" width="16.140625" style="27" customWidth="1"/>
    <col min="11166" max="11167" width="16" style="27" customWidth="1"/>
    <col min="11168" max="11168" width="15.42578125" style="27" customWidth="1"/>
    <col min="11169" max="11169" width="15" style="27" customWidth="1"/>
    <col min="11170" max="11170" width="15.7109375" style="27" customWidth="1"/>
    <col min="11171" max="11171" width="18.85546875" style="27" customWidth="1"/>
    <col min="11172" max="11172" width="15.140625" style="27" customWidth="1"/>
    <col min="11173" max="11173" width="19.5703125" style="27" customWidth="1"/>
    <col min="11174" max="11174" width="15.7109375" style="27" customWidth="1"/>
    <col min="11175" max="11409" width="10.28515625" style="27"/>
    <col min="11410" max="11410" width="10.140625" style="27" customWidth="1"/>
    <col min="11411" max="11411" width="85.28515625" style="27" customWidth="1"/>
    <col min="11412" max="11412" width="12.28515625" style="27" customWidth="1"/>
    <col min="11413" max="11413" width="12.140625" style="27" bestFit="1" customWidth="1"/>
    <col min="11414" max="11414" width="11.7109375" style="27" customWidth="1"/>
    <col min="11415" max="11415" width="10.28515625" style="27" customWidth="1"/>
    <col min="11416" max="11416" width="15.28515625" style="27" customWidth="1"/>
    <col min="11417" max="11417" width="14.85546875" style="27" customWidth="1"/>
    <col min="11418" max="11418" width="15.140625" style="27" customWidth="1"/>
    <col min="11419" max="11419" width="16.7109375" style="27" customWidth="1"/>
    <col min="11420" max="11420" width="15" style="27" customWidth="1"/>
    <col min="11421" max="11421" width="16.140625" style="27" customWidth="1"/>
    <col min="11422" max="11423" width="16" style="27" customWidth="1"/>
    <col min="11424" max="11424" width="15.42578125" style="27" customWidth="1"/>
    <col min="11425" max="11425" width="15" style="27" customWidth="1"/>
    <col min="11426" max="11426" width="15.7109375" style="27" customWidth="1"/>
    <col min="11427" max="11427" width="18.85546875" style="27" customWidth="1"/>
    <col min="11428" max="11428" width="15.140625" style="27" customWidth="1"/>
    <col min="11429" max="11429" width="19.5703125" style="27" customWidth="1"/>
    <col min="11430" max="11430" width="15.7109375" style="27" customWidth="1"/>
    <col min="11431" max="11665" width="10.28515625" style="27"/>
    <col min="11666" max="11666" width="10.140625" style="27" customWidth="1"/>
    <col min="11667" max="11667" width="85.28515625" style="27" customWidth="1"/>
    <col min="11668" max="11668" width="12.28515625" style="27" customWidth="1"/>
    <col min="11669" max="11669" width="12.140625" style="27" bestFit="1" customWidth="1"/>
    <col min="11670" max="11670" width="11.7109375" style="27" customWidth="1"/>
    <col min="11671" max="11671" width="10.28515625" style="27" customWidth="1"/>
    <col min="11672" max="11672" width="15.28515625" style="27" customWidth="1"/>
    <col min="11673" max="11673" width="14.85546875" style="27" customWidth="1"/>
    <col min="11674" max="11674" width="15.140625" style="27" customWidth="1"/>
    <col min="11675" max="11675" width="16.7109375" style="27" customWidth="1"/>
    <col min="11676" max="11676" width="15" style="27" customWidth="1"/>
    <col min="11677" max="11677" width="16.140625" style="27" customWidth="1"/>
    <col min="11678" max="11679" width="16" style="27" customWidth="1"/>
    <col min="11680" max="11680" width="15.42578125" style="27" customWidth="1"/>
    <col min="11681" max="11681" width="15" style="27" customWidth="1"/>
    <col min="11682" max="11682" width="15.7109375" style="27" customWidth="1"/>
    <col min="11683" max="11683" width="18.85546875" style="27" customWidth="1"/>
    <col min="11684" max="11684" width="15.140625" style="27" customWidth="1"/>
    <col min="11685" max="11685" width="19.5703125" style="27" customWidth="1"/>
    <col min="11686" max="11686" width="15.7109375" style="27" customWidth="1"/>
    <col min="11687" max="11921" width="10.28515625" style="27"/>
    <col min="11922" max="11922" width="10.140625" style="27" customWidth="1"/>
    <col min="11923" max="11923" width="85.28515625" style="27" customWidth="1"/>
    <col min="11924" max="11924" width="12.28515625" style="27" customWidth="1"/>
    <col min="11925" max="11925" width="12.140625" style="27" bestFit="1" customWidth="1"/>
    <col min="11926" max="11926" width="11.7109375" style="27" customWidth="1"/>
    <col min="11927" max="11927" width="10.28515625" style="27" customWidth="1"/>
    <col min="11928" max="11928" width="15.28515625" style="27" customWidth="1"/>
    <col min="11929" max="11929" width="14.85546875" style="27" customWidth="1"/>
    <col min="11930" max="11930" width="15.140625" style="27" customWidth="1"/>
    <col min="11931" max="11931" width="16.7109375" style="27" customWidth="1"/>
    <col min="11932" max="11932" width="15" style="27" customWidth="1"/>
    <col min="11933" max="11933" width="16.140625" style="27" customWidth="1"/>
    <col min="11934" max="11935" width="16" style="27" customWidth="1"/>
    <col min="11936" max="11936" width="15.42578125" style="27" customWidth="1"/>
    <col min="11937" max="11937" width="15" style="27" customWidth="1"/>
    <col min="11938" max="11938" width="15.7109375" style="27" customWidth="1"/>
    <col min="11939" max="11939" width="18.85546875" style="27" customWidth="1"/>
    <col min="11940" max="11940" width="15.140625" style="27" customWidth="1"/>
    <col min="11941" max="11941" width="19.5703125" style="27" customWidth="1"/>
    <col min="11942" max="11942" width="15.7109375" style="27" customWidth="1"/>
    <col min="11943" max="12177" width="10.28515625" style="27"/>
    <col min="12178" max="12178" width="10.140625" style="27" customWidth="1"/>
    <col min="12179" max="12179" width="85.28515625" style="27" customWidth="1"/>
    <col min="12180" max="12180" width="12.28515625" style="27" customWidth="1"/>
    <col min="12181" max="12181" width="12.140625" style="27" bestFit="1" customWidth="1"/>
    <col min="12182" max="12182" width="11.7109375" style="27" customWidth="1"/>
    <col min="12183" max="12183" width="10.28515625" style="27" customWidth="1"/>
    <col min="12184" max="12184" width="15.28515625" style="27" customWidth="1"/>
    <col min="12185" max="12185" width="14.85546875" style="27" customWidth="1"/>
    <col min="12186" max="12186" width="15.140625" style="27" customWidth="1"/>
    <col min="12187" max="12187" width="16.7109375" style="27" customWidth="1"/>
    <col min="12188" max="12188" width="15" style="27" customWidth="1"/>
    <col min="12189" max="12189" width="16.140625" style="27" customWidth="1"/>
    <col min="12190" max="12191" width="16" style="27" customWidth="1"/>
    <col min="12192" max="12192" width="15.42578125" style="27" customWidth="1"/>
    <col min="12193" max="12193" width="15" style="27" customWidth="1"/>
    <col min="12194" max="12194" width="15.7109375" style="27" customWidth="1"/>
    <col min="12195" max="12195" width="18.85546875" style="27" customWidth="1"/>
    <col min="12196" max="12196" width="15.140625" style="27" customWidth="1"/>
    <col min="12197" max="12197" width="19.5703125" style="27" customWidth="1"/>
    <col min="12198" max="12198" width="15.7109375" style="27" customWidth="1"/>
    <col min="12199" max="12433" width="10.28515625" style="27"/>
    <col min="12434" max="12434" width="10.140625" style="27" customWidth="1"/>
    <col min="12435" max="12435" width="85.28515625" style="27" customWidth="1"/>
    <col min="12436" max="12436" width="12.28515625" style="27" customWidth="1"/>
    <col min="12437" max="12437" width="12.140625" style="27" bestFit="1" customWidth="1"/>
    <col min="12438" max="12438" width="11.7109375" style="27" customWidth="1"/>
    <col min="12439" max="12439" width="10.28515625" style="27" customWidth="1"/>
    <col min="12440" max="12440" width="15.28515625" style="27" customWidth="1"/>
    <col min="12441" max="12441" width="14.85546875" style="27" customWidth="1"/>
    <col min="12442" max="12442" width="15.140625" style="27" customWidth="1"/>
    <col min="12443" max="12443" width="16.7109375" style="27" customWidth="1"/>
    <col min="12444" max="12444" width="15" style="27" customWidth="1"/>
    <col min="12445" max="12445" width="16.140625" style="27" customWidth="1"/>
    <col min="12446" max="12447" width="16" style="27" customWidth="1"/>
    <col min="12448" max="12448" width="15.42578125" style="27" customWidth="1"/>
    <col min="12449" max="12449" width="15" style="27" customWidth="1"/>
    <col min="12450" max="12450" width="15.7109375" style="27" customWidth="1"/>
    <col min="12451" max="12451" width="18.85546875" style="27" customWidth="1"/>
    <col min="12452" max="12452" width="15.140625" style="27" customWidth="1"/>
    <col min="12453" max="12453" width="19.5703125" style="27" customWidth="1"/>
    <col min="12454" max="12454" width="15.7109375" style="27" customWidth="1"/>
    <col min="12455" max="12689" width="10.28515625" style="27"/>
    <col min="12690" max="12690" width="10.140625" style="27" customWidth="1"/>
    <col min="12691" max="12691" width="85.28515625" style="27" customWidth="1"/>
    <col min="12692" max="12692" width="12.28515625" style="27" customWidth="1"/>
    <col min="12693" max="12693" width="12.140625" style="27" bestFit="1" customWidth="1"/>
    <col min="12694" max="12694" width="11.7109375" style="27" customWidth="1"/>
    <col min="12695" max="12695" width="10.28515625" style="27" customWidth="1"/>
    <col min="12696" max="12696" width="15.28515625" style="27" customWidth="1"/>
    <col min="12697" max="12697" width="14.85546875" style="27" customWidth="1"/>
    <col min="12698" max="12698" width="15.140625" style="27" customWidth="1"/>
    <col min="12699" max="12699" width="16.7109375" style="27" customWidth="1"/>
    <col min="12700" max="12700" width="15" style="27" customWidth="1"/>
    <col min="12701" max="12701" width="16.140625" style="27" customWidth="1"/>
    <col min="12702" max="12703" width="16" style="27" customWidth="1"/>
    <col min="12704" max="12704" width="15.42578125" style="27" customWidth="1"/>
    <col min="12705" max="12705" width="15" style="27" customWidth="1"/>
    <col min="12706" max="12706" width="15.7109375" style="27" customWidth="1"/>
    <col min="12707" max="12707" width="18.85546875" style="27" customWidth="1"/>
    <col min="12708" max="12708" width="15.140625" style="27" customWidth="1"/>
    <col min="12709" max="12709" width="19.5703125" style="27" customWidth="1"/>
    <col min="12710" max="12710" width="15.7109375" style="27" customWidth="1"/>
    <col min="12711" max="12945" width="10.28515625" style="27"/>
    <col min="12946" max="12946" width="10.140625" style="27" customWidth="1"/>
    <col min="12947" max="12947" width="85.28515625" style="27" customWidth="1"/>
    <col min="12948" max="12948" width="12.28515625" style="27" customWidth="1"/>
    <col min="12949" max="12949" width="12.140625" style="27" bestFit="1" customWidth="1"/>
    <col min="12950" max="12950" width="11.7109375" style="27" customWidth="1"/>
    <col min="12951" max="12951" width="10.28515625" style="27" customWidth="1"/>
    <col min="12952" max="12952" width="15.28515625" style="27" customWidth="1"/>
    <col min="12953" max="12953" width="14.85546875" style="27" customWidth="1"/>
    <col min="12954" max="12954" width="15.140625" style="27" customWidth="1"/>
    <col min="12955" max="12955" width="16.7109375" style="27" customWidth="1"/>
    <col min="12956" max="12956" width="15" style="27" customWidth="1"/>
    <col min="12957" max="12957" width="16.140625" style="27" customWidth="1"/>
    <col min="12958" max="12959" width="16" style="27" customWidth="1"/>
    <col min="12960" max="12960" width="15.42578125" style="27" customWidth="1"/>
    <col min="12961" max="12961" width="15" style="27" customWidth="1"/>
    <col min="12962" max="12962" width="15.7109375" style="27" customWidth="1"/>
    <col min="12963" max="12963" width="18.85546875" style="27" customWidth="1"/>
    <col min="12964" max="12964" width="15.140625" style="27" customWidth="1"/>
    <col min="12965" max="12965" width="19.5703125" style="27" customWidth="1"/>
    <col min="12966" max="12966" width="15.7109375" style="27" customWidth="1"/>
    <col min="12967" max="13201" width="10.28515625" style="27"/>
    <col min="13202" max="13202" width="10.140625" style="27" customWidth="1"/>
    <col min="13203" max="13203" width="85.28515625" style="27" customWidth="1"/>
    <col min="13204" max="13204" width="12.28515625" style="27" customWidth="1"/>
    <col min="13205" max="13205" width="12.140625" style="27" bestFit="1" customWidth="1"/>
    <col min="13206" max="13206" width="11.7109375" style="27" customWidth="1"/>
    <col min="13207" max="13207" width="10.28515625" style="27" customWidth="1"/>
    <col min="13208" max="13208" width="15.28515625" style="27" customWidth="1"/>
    <col min="13209" max="13209" width="14.85546875" style="27" customWidth="1"/>
    <col min="13210" max="13210" width="15.140625" style="27" customWidth="1"/>
    <col min="13211" max="13211" width="16.7109375" style="27" customWidth="1"/>
    <col min="13212" max="13212" width="15" style="27" customWidth="1"/>
    <col min="13213" max="13213" width="16.140625" style="27" customWidth="1"/>
    <col min="13214" max="13215" width="16" style="27" customWidth="1"/>
    <col min="13216" max="13216" width="15.42578125" style="27" customWidth="1"/>
    <col min="13217" max="13217" width="15" style="27" customWidth="1"/>
    <col min="13218" max="13218" width="15.7109375" style="27" customWidth="1"/>
    <col min="13219" max="13219" width="18.85546875" style="27" customWidth="1"/>
    <col min="13220" max="13220" width="15.140625" style="27" customWidth="1"/>
    <col min="13221" max="13221" width="19.5703125" style="27" customWidth="1"/>
    <col min="13222" max="13222" width="15.7109375" style="27" customWidth="1"/>
    <col min="13223" max="13457" width="10.28515625" style="27"/>
    <col min="13458" max="13458" width="10.140625" style="27" customWidth="1"/>
    <col min="13459" max="13459" width="85.28515625" style="27" customWidth="1"/>
    <col min="13460" max="13460" width="12.28515625" style="27" customWidth="1"/>
    <col min="13461" max="13461" width="12.140625" style="27" bestFit="1" customWidth="1"/>
    <col min="13462" max="13462" width="11.7109375" style="27" customWidth="1"/>
    <col min="13463" max="13463" width="10.28515625" style="27" customWidth="1"/>
    <col min="13464" max="13464" width="15.28515625" style="27" customWidth="1"/>
    <col min="13465" max="13465" width="14.85546875" style="27" customWidth="1"/>
    <col min="13466" max="13466" width="15.140625" style="27" customWidth="1"/>
    <col min="13467" max="13467" width="16.7109375" style="27" customWidth="1"/>
    <col min="13468" max="13468" width="15" style="27" customWidth="1"/>
    <col min="13469" max="13469" width="16.140625" style="27" customWidth="1"/>
    <col min="13470" max="13471" width="16" style="27" customWidth="1"/>
    <col min="13472" max="13472" width="15.42578125" style="27" customWidth="1"/>
    <col min="13473" max="13473" width="15" style="27" customWidth="1"/>
    <col min="13474" max="13474" width="15.7109375" style="27" customWidth="1"/>
    <col min="13475" max="13475" width="18.85546875" style="27" customWidth="1"/>
    <col min="13476" max="13476" width="15.140625" style="27" customWidth="1"/>
    <col min="13477" max="13477" width="19.5703125" style="27" customWidth="1"/>
    <col min="13478" max="13478" width="15.7109375" style="27" customWidth="1"/>
    <col min="13479" max="13713" width="10.28515625" style="27"/>
    <col min="13714" max="13714" width="10.140625" style="27" customWidth="1"/>
    <col min="13715" max="13715" width="85.28515625" style="27" customWidth="1"/>
    <col min="13716" max="13716" width="12.28515625" style="27" customWidth="1"/>
    <col min="13717" max="13717" width="12.140625" style="27" bestFit="1" customWidth="1"/>
    <col min="13718" max="13718" width="11.7109375" style="27" customWidth="1"/>
    <col min="13719" max="13719" width="10.28515625" style="27" customWidth="1"/>
    <col min="13720" max="13720" width="15.28515625" style="27" customWidth="1"/>
    <col min="13721" max="13721" width="14.85546875" style="27" customWidth="1"/>
    <col min="13722" max="13722" width="15.140625" style="27" customWidth="1"/>
    <col min="13723" max="13723" width="16.7109375" style="27" customWidth="1"/>
    <col min="13724" max="13724" width="15" style="27" customWidth="1"/>
    <col min="13725" max="13725" width="16.140625" style="27" customWidth="1"/>
    <col min="13726" max="13727" width="16" style="27" customWidth="1"/>
    <col min="13728" max="13728" width="15.42578125" style="27" customWidth="1"/>
    <col min="13729" max="13729" width="15" style="27" customWidth="1"/>
    <col min="13730" max="13730" width="15.7109375" style="27" customWidth="1"/>
    <col min="13731" max="13731" width="18.85546875" style="27" customWidth="1"/>
    <col min="13732" max="13732" width="15.140625" style="27" customWidth="1"/>
    <col min="13733" max="13733" width="19.5703125" style="27" customWidth="1"/>
    <col min="13734" max="13734" width="15.7109375" style="27" customWidth="1"/>
    <col min="13735" max="13969" width="10.28515625" style="27"/>
    <col min="13970" max="13970" width="10.140625" style="27" customWidth="1"/>
    <col min="13971" max="13971" width="85.28515625" style="27" customWidth="1"/>
    <col min="13972" max="13972" width="12.28515625" style="27" customWidth="1"/>
    <col min="13973" max="13973" width="12.140625" style="27" bestFit="1" customWidth="1"/>
    <col min="13974" max="13974" width="11.7109375" style="27" customWidth="1"/>
    <col min="13975" max="13975" width="10.28515625" style="27" customWidth="1"/>
    <col min="13976" max="13976" width="15.28515625" style="27" customWidth="1"/>
    <col min="13977" max="13977" width="14.85546875" style="27" customWidth="1"/>
    <col min="13978" max="13978" width="15.140625" style="27" customWidth="1"/>
    <col min="13979" max="13979" width="16.7109375" style="27" customWidth="1"/>
    <col min="13980" max="13980" width="15" style="27" customWidth="1"/>
    <col min="13981" max="13981" width="16.140625" style="27" customWidth="1"/>
    <col min="13982" max="13983" width="16" style="27" customWidth="1"/>
    <col min="13984" max="13984" width="15.42578125" style="27" customWidth="1"/>
    <col min="13985" max="13985" width="15" style="27" customWidth="1"/>
    <col min="13986" max="13986" width="15.7109375" style="27" customWidth="1"/>
    <col min="13987" max="13987" width="18.85546875" style="27" customWidth="1"/>
    <col min="13988" max="13988" width="15.140625" style="27" customWidth="1"/>
    <col min="13989" max="13989" width="19.5703125" style="27" customWidth="1"/>
    <col min="13990" max="13990" width="15.7109375" style="27" customWidth="1"/>
    <col min="13991" max="14225" width="10.28515625" style="27"/>
    <col min="14226" max="14226" width="10.140625" style="27" customWidth="1"/>
    <col min="14227" max="14227" width="85.28515625" style="27" customWidth="1"/>
    <col min="14228" max="14228" width="12.28515625" style="27" customWidth="1"/>
    <col min="14229" max="14229" width="12.140625" style="27" bestFit="1" customWidth="1"/>
    <col min="14230" max="14230" width="11.7109375" style="27" customWidth="1"/>
    <col min="14231" max="14231" width="10.28515625" style="27" customWidth="1"/>
    <col min="14232" max="14232" width="15.28515625" style="27" customWidth="1"/>
    <col min="14233" max="14233" width="14.85546875" style="27" customWidth="1"/>
    <col min="14234" max="14234" width="15.140625" style="27" customWidth="1"/>
    <col min="14235" max="14235" width="16.7109375" style="27" customWidth="1"/>
    <col min="14236" max="14236" width="15" style="27" customWidth="1"/>
    <col min="14237" max="14237" width="16.140625" style="27" customWidth="1"/>
    <col min="14238" max="14239" width="16" style="27" customWidth="1"/>
    <col min="14240" max="14240" width="15.42578125" style="27" customWidth="1"/>
    <col min="14241" max="14241" width="15" style="27" customWidth="1"/>
    <col min="14242" max="14242" width="15.7109375" style="27" customWidth="1"/>
    <col min="14243" max="14243" width="18.85546875" style="27" customWidth="1"/>
    <col min="14244" max="14244" width="15.140625" style="27" customWidth="1"/>
    <col min="14245" max="14245" width="19.5703125" style="27" customWidth="1"/>
    <col min="14246" max="14246" width="15.7109375" style="27" customWidth="1"/>
    <col min="14247" max="14481" width="10.28515625" style="27"/>
    <col min="14482" max="14482" width="10.140625" style="27" customWidth="1"/>
    <col min="14483" max="14483" width="85.28515625" style="27" customWidth="1"/>
    <col min="14484" max="14484" width="12.28515625" style="27" customWidth="1"/>
    <col min="14485" max="14485" width="12.140625" style="27" bestFit="1" customWidth="1"/>
    <col min="14486" max="14486" width="11.7109375" style="27" customWidth="1"/>
    <col min="14487" max="14487" width="10.28515625" style="27" customWidth="1"/>
    <col min="14488" max="14488" width="15.28515625" style="27" customWidth="1"/>
    <col min="14489" max="14489" width="14.85546875" style="27" customWidth="1"/>
    <col min="14490" max="14490" width="15.140625" style="27" customWidth="1"/>
    <col min="14491" max="14491" width="16.7109375" style="27" customWidth="1"/>
    <col min="14492" max="14492" width="15" style="27" customWidth="1"/>
    <col min="14493" max="14493" width="16.140625" style="27" customWidth="1"/>
    <col min="14494" max="14495" width="16" style="27" customWidth="1"/>
    <col min="14496" max="14496" width="15.42578125" style="27" customWidth="1"/>
    <col min="14497" max="14497" width="15" style="27" customWidth="1"/>
    <col min="14498" max="14498" width="15.7109375" style="27" customWidth="1"/>
    <col min="14499" max="14499" width="18.85546875" style="27" customWidth="1"/>
    <col min="14500" max="14500" width="15.140625" style="27" customWidth="1"/>
    <col min="14501" max="14501" width="19.5703125" style="27" customWidth="1"/>
    <col min="14502" max="14502" width="15.7109375" style="27" customWidth="1"/>
    <col min="14503" max="14737" width="10.28515625" style="27"/>
    <col min="14738" max="14738" width="10.140625" style="27" customWidth="1"/>
    <col min="14739" max="14739" width="85.28515625" style="27" customWidth="1"/>
    <col min="14740" max="14740" width="12.28515625" style="27" customWidth="1"/>
    <col min="14741" max="14741" width="12.140625" style="27" bestFit="1" customWidth="1"/>
    <col min="14742" max="14742" width="11.7109375" style="27" customWidth="1"/>
    <col min="14743" max="14743" width="10.28515625" style="27" customWidth="1"/>
    <col min="14744" max="14744" width="15.28515625" style="27" customWidth="1"/>
    <col min="14745" max="14745" width="14.85546875" style="27" customWidth="1"/>
    <col min="14746" max="14746" width="15.140625" style="27" customWidth="1"/>
    <col min="14747" max="14747" width="16.7109375" style="27" customWidth="1"/>
    <col min="14748" max="14748" width="15" style="27" customWidth="1"/>
    <col min="14749" max="14749" width="16.140625" style="27" customWidth="1"/>
    <col min="14750" max="14751" width="16" style="27" customWidth="1"/>
    <col min="14752" max="14752" width="15.42578125" style="27" customWidth="1"/>
    <col min="14753" max="14753" width="15" style="27" customWidth="1"/>
    <col min="14754" max="14754" width="15.7109375" style="27" customWidth="1"/>
    <col min="14755" max="14755" width="18.85546875" style="27" customWidth="1"/>
    <col min="14756" max="14756" width="15.140625" style="27" customWidth="1"/>
    <col min="14757" max="14757" width="19.5703125" style="27" customWidth="1"/>
    <col min="14758" max="14758" width="15.7109375" style="27" customWidth="1"/>
    <col min="14759" max="14993" width="10.28515625" style="27"/>
    <col min="14994" max="14994" width="10.140625" style="27" customWidth="1"/>
    <col min="14995" max="14995" width="85.28515625" style="27" customWidth="1"/>
    <col min="14996" max="14996" width="12.28515625" style="27" customWidth="1"/>
    <col min="14997" max="14997" width="12.140625" style="27" bestFit="1" customWidth="1"/>
    <col min="14998" max="14998" width="11.7109375" style="27" customWidth="1"/>
    <col min="14999" max="14999" width="10.28515625" style="27" customWidth="1"/>
    <col min="15000" max="15000" width="15.28515625" style="27" customWidth="1"/>
    <col min="15001" max="15001" width="14.85546875" style="27" customWidth="1"/>
    <col min="15002" max="15002" width="15.140625" style="27" customWidth="1"/>
    <col min="15003" max="15003" width="16.7109375" style="27" customWidth="1"/>
    <col min="15004" max="15004" width="15" style="27" customWidth="1"/>
    <col min="15005" max="15005" width="16.140625" style="27" customWidth="1"/>
    <col min="15006" max="15007" width="16" style="27" customWidth="1"/>
    <col min="15008" max="15008" width="15.42578125" style="27" customWidth="1"/>
    <col min="15009" max="15009" width="15" style="27" customWidth="1"/>
    <col min="15010" max="15010" width="15.7109375" style="27" customWidth="1"/>
    <col min="15011" max="15011" width="18.85546875" style="27" customWidth="1"/>
    <col min="15012" max="15012" width="15.140625" style="27" customWidth="1"/>
    <col min="15013" max="15013" width="19.5703125" style="27" customWidth="1"/>
    <col min="15014" max="15014" width="15.7109375" style="27" customWidth="1"/>
    <col min="15015" max="15249" width="10.28515625" style="27"/>
    <col min="15250" max="15250" width="10.140625" style="27" customWidth="1"/>
    <col min="15251" max="15251" width="85.28515625" style="27" customWidth="1"/>
    <col min="15252" max="15252" width="12.28515625" style="27" customWidth="1"/>
    <col min="15253" max="15253" width="12.140625" style="27" bestFit="1" customWidth="1"/>
    <col min="15254" max="15254" width="11.7109375" style="27" customWidth="1"/>
    <col min="15255" max="15255" width="10.28515625" style="27" customWidth="1"/>
    <col min="15256" max="15256" width="15.28515625" style="27" customWidth="1"/>
    <col min="15257" max="15257" width="14.85546875" style="27" customWidth="1"/>
    <col min="15258" max="15258" width="15.140625" style="27" customWidth="1"/>
    <col min="15259" max="15259" width="16.7109375" style="27" customWidth="1"/>
    <col min="15260" max="15260" width="15" style="27" customWidth="1"/>
    <col min="15261" max="15261" width="16.140625" style="27" customWidth="1"/>
    <col min="15262" max="15263" width="16" style="27" customWidth="1"/>
    <col min="15264" max="15264" width="15.42578125" style="27" customWidth="1"/>
    <col min="15265" max="15265" width="15" style="27" customWidth="1"/>
    <col min="15266" max="15266" width="15.7109375" style="27" customWidth="1"/>
    <col min="15267" max="15267" width="18.85546875" style="27" customWidth="1"/>
    <col min="15268" max="15268" width="15.140625" style="27" customWidth="1"/>
    <col min="15269" max="15269" width="19.5703125" style="27" customWidth="1"/>
    <col min="15270" max="15270" width="15.7109375" style="27" customWidth="1"/>
    <col min="15271" max="15505" width="10.28515625" style="27"/>
    <col min="15506" max="15506" width="10.140625" style="27" customWidth="1"/>
    <col min="15507" max="15507" width="85.28515625" style="27" customWidth="1"/>
    <col min="15508" max="15508" width="12.28515625" style="27" customWidth="1"/>
    <col min="15509" max="15509" width="12.140625" style="27" bestFit="1" customWidth="1"/>
    <col min="15510" max="15510" width="11.7109375" style="27" customWidth="1"/>
    <col min="15511" max="15511" width="10.28515625" style="27" customWidth="1"/>
    <col min="15512" max="15512" width="15.28515625" style="27" customWidth="1"/>
    <col min="15513" max="15513" width="14.85546875" style="27" customWidth="1"/>
    <col min="15514" max="15514" width="15.140625" style="27" customWidth="1"/>
    <col min="15515" max="15515" width="16.7109375" style="27" customWidth="1"/>
    <col min="15516" max="15516" width="15" style="27" customWidth="1"/>
    <col min="15517" max="15517" width="16.140625" style="27" customWidth="1"/>
    <col min="15518" max="15519" width="16" style="27" customWidth="1"/>
    <col min="15520" max="15520" width="15.42578125" style="27" customWidth="1"/>
    <col min="15521" max="15521" width="15" style="27" customWidth="1"/>
    <col min="15522" max="15522" width="15.7109375" style="27" customWidth="1"/>
    <col min="15523" max="15523" width="18.85546875" style="27" customWidth="1"/>
    <col min="15524" max="15524" width="15.140625" style="27" customWidth="1"/>
    <col min="15525" max="15525" width="19.5703125" style="27" customWidth="1"/>
    <col min="15526" max="15526" width="15.7109375" style="27" customWidth="1"/>
    <col min="15527" max="15761" width="10.28515625" style="27"/>
    <col min="15762" max="15762" width="10.140625" style="27" customWidth="1"/>
    <col min="15763" max="15763" width="85.28515625" style="27" customWidth="1"/>
    <col min="15764" max="15764" width="12.28515625" style="27" customWidth="1"/>
    <col min="15765" max="15765" width="12.140625" style="27" bestFit="1" customWidth="1"/>
    <col min="15766" max="15766" width="11.7109375" style="27" customWidth="1"/>
    <col min="15767" max="15767" width="10.28515625" style="27" customWidth="1"/>
    <col min="15768" max="15768" width="15.28515625" style="27" customWidth="1"/>
    <col min="15769" max="15769" width="14.85546875" style="27" customWidth="1"/>
    <col min="15770" max="15770" width="15.140625" style="27" customWidth="1"/>
    <col min="15771" max="15771" width="16.7109375" style="27" customWidth="1"/>
    <col min="15772" max="15772" width="15" style="27" customWidth="1"/>
    <col min="15773" max="15773" width="16.140625" style="27" customWidth="1"/>
    <col min="15774" max="15775" width="16" style="27" customWidth="1"/>
    <col min="15776" max="15776" width="15.42578125" style="27" customWidth="1"/>
    <col min="15777" max="15777" width="15" style="27" customWidth="1"/>
    <col min="15778" max="15778" width="15.7109375" style="27" customWidth="1"/>
    <col min="15779" max="15779" width="18.85546875" style="27" customWidth="1"/>
    <col min="15780" max="15780" width="15.140625" style="27" customWidth="1"/>
    <col min="15781" max="15781" width="19.5703125" style="27" customWidth="1"/>
    <col min="15782" max="15782" width="15.7109375" style="27" customWidth="1"/>
    <col min="15783" max="16017" width="10.28515625" style="27"/>
    <col min="16018" max="16018" width="10.140625" style="27" customWidth="1"/>
    <col min="16019" max="16019" width="85.28515625" style="27" customWidth="1"/>
    <col min="16020" max="16020" width="12.28515625" style="27" customWidth="1"/>
    <col min="16021" max="16021" width="12.140625" style="27" bestFit="1" customWidth="1"/>
    <col min="16022" max="16022" width="11.7109375" style="27" customWidth="1"/>
    <col min="16023" max="16023" width="10.28515625" style="27" customWidth="1"/>
    <col min="16024" max="16024" width="15.28515625" style="27" customWidth="1"/>
    <col min="16025" max="16025" width="14.85546875" style="27" customWidth="1"/>
    <col min="16026" max="16026" width="15.140625" style="27" customWidth="1"/>
    <col min="16027" max="16027" width="16.7109375" style="27" customWidth="1"/>
    <col min="16028" max="16028" width="15" style="27" customWidth="1"/>
    <col min="16029" max="16029" width="16.140625" style="27" customWidth="1"/>
    <col min="16030" max="16031" width="16" style="27" customWidth="1"/>
    <col min="16032" max="16032" width="15.42578125" style="27" customWidth="1"/>
    <col min="16033" max="16033" width="15" style="27" customWidth="1"/>
    <col min="16034" max="16034" width="15.7109375" style="27" customWidth="1"/>
    <col min="16035" max="16035" width="18.85546875" style="27" customWidth="1"/>
    <col min="16036" max="16036" width="15.140625" style="27" customWidth="1"/>
    <col min="16037" max="16037" width="19.5703125" style="27" customWidth="1"/>
    <col min="16038" max="16038" width="15.7109375" style="27" customWidth="1"/>
    <col min="16039" max="16384" width="10.28515625" style="27"/>
  </cols>
  <sheetData>
    <row r="1" spans="1:18" s="38" customFormat="1" x14ac:dyDescent="0.25">
      <c r="A1" s="35"/>
      <c r="B1" s="36"/>
      <c r="C1" s="37"/>
      <c r="E1" s="35"/>
      <c r="R1" s="50" t="s">
        <v>3</v>
      </c>
    </row>
    <row r="2" spans="1:18" s="38" customFormat="1" x14ac:dyDescent="0.25">
      <c r="A2" s="35"/>
      <c r="B2" s="36"/>
      <c r="C2" s="37"/>
      <c r="E2" s="35"/>
      <c r="R2" s="50" t="s">
        <v>4</v>
      </c>
    </row>
    <row r="3" spans="1:18" s="38" customFormat="1" x14ac:dyDescent="0.25">
      <c r="A3" s="35"/>
      <c r="B3" s="36"/>
      <c r="C3" s="37"/>
      <c r="E3" s="35"/>
      <c r="R3" s="50" t="s">
        <v>5</v>
      </c>
    </row>
    <row r="4" spans="1:18" s="38" customFormat="1" x14ac:dyDescent="0.25">
      <c r="A4" s="35"/>
      <c r="B4" s="36"/>
      <c r="C4" s="37"/>
      <c r="E4" s="35"/>
      <c r="R4" s="39"/>
    </row>
    <row r="5" spans="1:18" s="38" customFormat="1" x14ac:dyDescent="0.25">
      <c r="A5" s="35"/>
      <c r="B5" s="36"/>
      <c r="C5" s="37"/>
      <c r="E5" s="35"/>
      <c r="H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P6" s="39"/>
    </row>
    <row r="7" spans="1:18" s="38" customFormat="1" x14ac:dyDescent="0.25">
      <c r="A7" s="35"/>
      <c r="B7" s="36"/>
      <c r="C7" s="37"/>
      <c r="E7" s="35"/>
      <c r="H7" s="39"/>
    </row>
    <row r="8" spans="1:18" s="38" customFormat="1" ht="15" x14ac:dyDescent="0.25">
      <c r="A8" s="39" t="s">
        <v>699</v>
      </c>
      <c r="B8" s="36"/>
      <c r="C8" s="37"/>
      <c r="E8" s="35"/>
      <c r="H8" s="39"/>
    </row>
    <row r="9" spans="1:18" s="38" customFormat="1" x14ac:dyDescent="0.25">
      <c r="A9" s="35"/>
      <c r="B9" s="42" t="s">
        <v>1</v>
      </c>
      <c r="C9" s="37"/>
      <c r="E9" s="35"/>
      <c r="H9" s="39"/>
    </row>
    <row r="10" spans="1:18" s="38" customFormat="1" x14ac:dyDescent="0.25">
      <c r="A10" s="35"/>
      <c r="B10" s="36"/>
      <c r="C10" s="37"/>
      <c r="E10" s="35"/>
      <c r="H10" s="39"/>
    </row>
    <row r="11" spans="1:18" s="38" customFormat="1" x14ac:dyDescent="0.25">
      <c r="A11" s="35"/>
      <c r="B11" s="43" t="s">
        <v>709</v>
      </c>
      <c r="C11" s="37"/>
      <c r="E11" s="35"/>
      <c r="H11" s="39"/>
    </row>
    <row r="12" spans="1:18" s="38" customFormat="1" x14ac:dyDescent="0.25">
      <c r="A12" s="35"/>
      <c r="B12" s="36" t="s">
        <v>707</v>
      </c>
      <c r="C12" s="37"/>
      <c r="H12" s="39"/>
    </row>
    <row r="13" spans="1:18" s="38" customFormat="1" x14ac:dyDescent="0.25">
      <c r="A13" s="35"/>
      <c r="B13" s="36"/>
      <c r="C13" s="37"/>
      <c r="E13" s="35"/>
      <c r="H13" s="39"/>
    </row>
    <row r="14" spans="1:18" s="38" customFormat="1" ht="18" customHeight="1" x14ac:dyDescent="0.25">
      <c r="A14" s="67" t="s">
        <v>708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</row>
    <row r="15" spans="1:18" s="38" customFormat="1" x14ac:dyDescent="0.25">
      <c r="A15" s="40" t="s">
        <v>2</v>
      </c>
      <c r="B15" s="40"/>
      <c r="C15" s="37"/>
    </row>
    <row r="16" spans="1:18" s="38" customFormat="1" x14ac:dyDescent="0.25">
      <c r="D16" s="44"/>
      <c r="E16" s="44"/>
      <c r="F16" s="44"/>
      <c r="G16" s="44"/>
    </row>
    <row r="17" spans="1:18" s="38" customFormat="1" x14ac:dyDescent="0.25">
      <c r="D17" s="44"/>
      <c r="E17" s="44"/>
      <c r="F17" s="44"/>
      <c r="G17" s="44"/>
    </row>
    <row r="18" spans="1:18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</row>
    <row r="19" spans="1:18" ht="34.5" customHeight="1" x14ac:dyDescent="0.25">
      <c r="A19" s="73" t="s">
        <v>6</v>
      </c>
      <c r="B19" s="73" t="s">
        <v>7</v>
      </c>
      <c r="C19" s="75" t="s">
        <v>8</v>
      </c>
      <c r="D19" s="57" t="s">
        <v>9</v>
      </c>
      <c r="E19" s="57" t="s">
        <v>10</v>
      </c>
      <c r="F19" s="57" t="s">
        <v>11</v>
      </c>
      <c r="G19" s="66" t="s">
        <v>700</v>
      </c>
      <c r="H19" s="66"/>
      <c r="I19" s="66" t="s">
        <v>701</v>
      </c>
      <c r="J19" s="66"/>
      <c r="K19" s="66" t="s">
        <v>702</v>
      </c>
      <c r="L19" s="66"/>
      <c r="M19" s="66" t="s">
        <v>703</v>
      </c>
      <c r="N19" s="66"/>
      <c r="O19" s="66" t="s">
        <v>704</v>
      </c>
      <c r="P19" s="66"/>
      <c r="Q19" s="66" t="s">
        <v>12</v>
      </c>
      <c r="R19" s="66"/>
    </row>
    <row r="20" spans="1:18" ht="61.5" customHeight="1" x14ac:dyDescent="0.25">
      <c r="A20" s="74"/>
      <c r="B20" s="74"/>
      <c r="C20" s="76"/>
      <c r="D20" s="52" t="s">
        <v>13</v>
      </c>
      <c r="E20" s="52" t="s">
        <v>13</v>
      </c>
      <c r="F20" s="52" t="s">
        <v>13</v>
      </c>
      <c r="G20" s="52" t="s">
        <v>15</v>
      </c>
      <c r="H20" s="52" t="s">
        <v>14</v>
      </c>
      <c r="I20" s="53" t="s">
        <v>15</v>
      </c>
      <c r="J20" s="53" t="s">
        <v>14</v>
      </c>
      <c r="K20" s="53" t="s">
        <v>15</v>
      </c>
      <c r="L20" s="53" t="s">
        <v>14</v>
      </c>
      <c r="M20" s="53" t="s">
        <v>15</v>
      </c>
      <c r="N20" s="53" t="s">
        <v>14</v>
      </c>
      <c r="O20" s="53" t="s">
        <v>15</v>
      </c>
      <c r="P20" s="53" t="s">
        <v>14</v>
      </c>
      <c r="Q20" s="52" t="s">
        <v>15</v>
      </c>
      <c r="R20" s="52" t="s">
        <v>14</v>
      </c>
    </row>
    <row r="21" spans="1:18" s="26" customFormat="1" ht="17.25" customHeight="1" x14ac:dyDescent="0.25">
      <c r="A21" s="5">
        <v>1</v>
      </c>
      <c r="B21" s="17">
        <v>2</v>
      </c>
      <c r="C21" s="5">
        <v>3</v>
      </c>
      <c r="D21" s="5">
        <v>5</v>
      </c>
      <c r="E21" s="17">
        <v>6</v>
      </c>
      <c r="F21" s="17">
        <v>8</v>
      </c>
      <c r="G21" s="5">
        <v>9</v>
      </c>
      <c r="H21" s="17">
        <v>10</v>
      </c>
      <c r="I21" s="17">
        <v>11</v>
      </c>
      <c r="J21" s="5">
        <v>12</v>
      </c>
      <c r="K21" s="17">
        <v>13</v>
      </c>
      <c r="L21" s="5">
        <v>14</v>
      </c>
      <c r="M21" s="17">
        <v>15</v>
      </c>
      <c r="N21" s="5">
        <v>16</v>
      </c>
      <c r="O21" s="17">
        <v>17</v>
      </c>
      <c r="P21" s="5">
        <v>18</v>
      </c>
      <c r="Q21" s="17">
        <v>19</v>
      </c>
      <c r="R21" s="17">
        <v>20</v>
      </c>
    </row>
    <row r="22" spans="1:18" ht="17.25" customHeight="1" x14ac:dyDescent="0.25">
      <c r="A22" s="68" t="s">
        <v>16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70"/>
    </row>
    <row r="23" spans="1:18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</row>
    <row r="38" spans="1:18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76249.983015377627</v>
      </c>
      <c r="I38" s="4">
        <v>73110.027834115099</v>
      </c>
      <c r="J38" s="4">
        <v>78402.74622853272</v>
      </c>
      <c r="K38" s="4">
        <v>75932.687136263106</v>
      </c>
      <c r="L38" s="4">
        <v>83094.641697660831</v>
      </c>
      <c r="M38" s="4">
        <v>79815.969999898807</v>
      </c>
      <c r="N38" s="4">
        <v>87870.064429472273</v>
      </c>
      <c r="O38" s="4">
        <v>82506.611484814101</v>
      </c>
      <c r="P38" s="4">
        <v>91491.909231840138</v>
      </c>
      <c r="Q38" s="4">
        <f t="shared" si="0"/>
        <v>381815.17445998697</v>
      </c>
      <c r="R38" s="4">
        <f t="shared" si="0"/>
        <v>417109.34460288368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74799.394662720282</v>
      </c>
      <c r="I44" s="9">
        <v>71428.601921745096</v>
      </c>
      <c r="J44" s="9">
        <v>76548.265909905327</v>
      </c>
      <c r="K44" s="9">
        <v>73650.598740318601</v>
      </c>
      <c r="L44" s="9">
        <v>80700.36715246331</v>
      </c>
      <c r="M44" s="9">
        <v>76110.084558689297</v>
      </c>
      <c r="N44" s="9">
        <v>83964.139700684595</v>
      </c>
      <c r="O44" s="9">
        <v>78621.222980162507</v>
      </c>
      <c r="P44" s="9">
        <v>86880.901713857442</v>
      </c>
      <c r="Q44" s="9">
        <f>O44+M44+K44+I44+G44</f>
        <v>368946.88219364494</v>
      </c>
      <c r="R44" s="9">
        <f t="shared" ref="R44" si="1">P44+N44+L44+J44+H44</f>
        <v>402893.06913963094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</row>
    <row r="53" spans="1:18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</row>
    <row r="62" spans="1:18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41633.493979776227</v>
      </c>
      <c r="I62" s="4">
        <v>39261.258971583797</v>
      </c>
      <c r="J62" s="4">
        <v>42612.488220925261</v>
      </c>
      <c r="K62" s="4">
        <v>41186.459694610603</v>
      </c>
      <c r="L62" s="4">
        <v>45743.9641381447</v>
      </c>
      <c r="M62" s="4">
        <v>43978.089610398201</v>
      </c>
      <c r="N62" s="4">
        <v>49108.182065500048</v>
      </c>
      <c r="O62" s="4">
        <v>45569.6499903773</v>
      </c>
      <c r="P62" s="4">
        <v>51279.183324637997</v>
      </c>
      <c r="Q62" s="4">
        <f t="shared" si="5"/>
        <v>207600.6044609049</v>
      </c>
      <c r="R62" s="4">
        <f t="shared" si="5"/>
        <v>230377.31172898423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22769.106821296034</v>
      </c>
      <c r="I63" s="9">
        <v>22494.6712261828</v>
      </c>
      <c r="J63" s="9">
        <v>22196.587524055903</v>
      </c>
      <c r="K63" s="9">
        <v>23362.925180005401</v>
      </c>
      <c r="L63" s="9">
        <v>23890.375307834343</v>
      </c>
      <c r="M63" s="9">
        <v>24255.077771789402</v>
      </c>
      <c r="N63" s="9">
        <v>25145.007231528973</v>
      </c>
      <c r="O63" s="9">
        <v>25173.921402825901</v>
      </c>
      <c r="P63" s="9">
        <v>26000.283554761943</v>
      </c>
      <c r="Q63" s="9">
        <f t="shared" si="5"/>
        <v>116939.88198881579</v>
      </c>
      <c r="R63" s="9">
        <f t="shared" si="5"/>
        <v>120001.3604394772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3108.9525766005427</v>
      </c>
      <c r="K67" s="9">
        <v>3394.0070735774798</v>
      </c>
      <c r="L67" s="9">
        <v>3680.472329133856</v>
      </c>
      <c r="M67" s="9">
        <v>4860.5985743412502</v>
      </c>
      <c r="N67" s="9">
        <v>5236.5983349034286</v>
      </c>
      <c r="O67" s="9">
        <v>5087.4429253650896</v>
      </c>
      <c r="P67" s="9">
        <v>5990.5268975247163</v>
      </c>
      <c r="Q67" s="9">
        <f t="shared" ref="Q67:R76" si="6">O67+M67+K67+I67+G67</f>
        <v>18450.03262521631</v>
      </c>
      <c r="R67" s="9">
        <f t="shared" si="6"/>
        <v>20671.887709008115</v>
      </c>
    </row>
    <row r="68" spans="1:18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18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8784.9931191654268</v>
      </c>
      <c r="M69" s="4">
        <v>8815.3142523870592</v>
      </c>
      <c r="N69" s="4">
        <v>8924.3194885934045</v>
      </c>
      <c r="O69" s="4">
        <v>8927.6811639221105</v>
      </c>
      <c r="P69" s="4">
        <v>9119.9552867615039</v>
      </c>
      <c r="Q69" s="4">
        <f t="shared" si="6"/>
        <v>43294.768079272209</v>
      </c>
      <c r="R69" s="4">
        <f t="shared" si="6"/>
        <v>43887.860076728466</v>
      </c>
    </row>
    <row r="70" spans="1:18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1684.46241343979</v>
      </c>
      <c r="I70" s="4">
        <v>3095.9425948902199</v>
      </c>
      <c r="J70" s="4">
        <v>1790.59296178455</v>
      </c>
      <c r="K70" s="4">
        <v>3200.6313787025101</v>
      </c>
      <c r="L70" s="4">
        <v>1920.4183343763616</v>
      </c>
      <c r="M70" s="4">
        <v>3218.4923424808198</v>
      </c>
      <c r="N70" s="4">
        <v>2055.0693805335</v>
      </c>
      <c r="O70" s="4">
        <v>3248.1188435906101</v>
      </c>
      <c r="P70" s="4">
        <v>2153.122007517662</v>
      </c>
      <c r="Q70" s="4">
        <f t="shared" si="6"/>
        <v>15808.391053016761</v>
      </c>
      <c r="R70" s="4">
        <f t="shared" si="6"/>
        <v>9603.6650976518649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1673.5711880757899</v>
      </c>
      <c r="I71" s="9">
        <v>3085.0510178006998</v>
      </c>
      <c r="J71" s="9">
        <v>1779.6671811250299</v>
      </c>
      <c r="K71" s="9">
        <v>3189.7024818938298</v>
      </c>
      <c r="L71" s="9">
        <v>1909.4552339976801</v>
      </c>
      <c r="M71" s="9">
        <v>3207.5231403754401</v>
      </c>
      <c r="N71" s="9">
        <v>2044.065974858124</v>
      </c>
      <c r="O71" s="9">
        <v>3237.1061117648101</v>
      </c>
      <c r="P71" s="9">
        <v>2142.075072121856</v>
      </c>
      <c r="Q71" s="9">
        <f t="shared" si="6"/>
        <v>15753.731623393378</v>
      </c>
      <c r="R71" s="9">
        <f t="shared" si="6"/>
        <v>9548.8346501784799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10.963100378681474</v>
      </c>
      <c r="M72" s="9">
        <v>10.9692021053821</v>
      </c>
      <c r="N72" s="9">
        <v>11.003405675375916</v>
      </c>
      <c r="O72" s="9">
        <v>11.012731825806</v>
      </c>
      <c r="P72" s="9">
        <v>11.046935395806031</v>
      </c>
      <c r="Q72" s="9">
        <f t="shared" si="6"/>
        <v>54.659429623390402</v>
      </c>
      <c r="R72" s="9">
        <f t="shared" si="6"/>
        <v>54.830447473383629</v>
      </c>
    </row>
    <row r="73" spans="1:18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2669.2415405714246</v>
      </c>
      <c r="I73" s="4">
        <v>2397.1922178015302</v>
      </c>
      <c r="J73" s="4">
        <v>2783.090251425891</v>
      </c>
      <c r="K73" s="4">
        <v>2423.38209709595</v>
      </c>
      <c r="L73" s="4">
        <v>2872.5578209689356</v>
      </c>
      <c r="M73" s="4">
        <v>2474.20717918433</v>
      </c>
      <c r="N73" s="4">
        <v>2963.6025535837375</v>
      </c>
      <c r="O73" s="4">
        <v>2564.36381570497</v>
      </c>
      <c r="P73" s="4">
        <v>3043.2770607144998</v>
      </c>
      <c r="Q73" s="4">
        <f t="shared" si="6"/>
        <v>12223.34197900829</v>
      </c>
      <c r="R73" s="4">
        <f t="shared" si="6"/>
        <v>14331.769227264489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2549.0924888414247</v>
      </c>
      <c r="I76" s="9">
        <v>2288.0973139775301</v>
      </c>
      <c r="J76" s="9">
        <v>2655.613940033611</v>
      </c>
      <c r="K76" s="9">
        <v>2310.8024743189899</v>
      </c>
      <c r="L76" s="9">
        <v>2739.0286108167497</v>
      </c>
      <c r="M76" s="9">
        <v>2357.99624869629</v>
      </c>
      <c r="N76" s="9">
        <v>2823.822661055674</v>
      </c>
      <c r="O76" s="9">
        <v>2444.3941101932301</v>
      </c>
      <c r="P76" s="9">
        <v>2897.0791412733342</v>
      </c>
      <c r="Q76" s="9">
        <f t="shared" si="6"/>
        <v>11659.712120807551</v>
      </c>
      <c r="R76" s="9">
        <f t="shared" si="6"/>
        <v>13664.636842020793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>O80+M80+K80+I80+G80</f>
        <v>178.4637044497984</v>
      </c>
      <c r="R80" s="9">
        <f t="shared" ref="Q80:R81" si="8">P80+N80+L80+J80+H80</f>
        <v>195.65012685229658</v>
      </c>
    </row>
    <row r="81" spans="1:18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8677.8236771938537</v>
      </c>
      <c r="I81" s="4">
        <v>6891.68942585689</v>
      </c>
      <c r="J81" s="4">
        <v>10004.046014225911</v>
      </c>
      <c r="K81" s="4">
        <v>7979.8214522301696</v>
      </c>
      <c r="L81" s="4">
        <v>9798.7704834054312</v>
      </c>
      <c r="M81" s="4">
        <v>10053.0204519408</v>
      </c>
      <c r="N81" s="4">
        <v>10644.762532420616</v>
      </c>
      <c r="O81" s="4">
        <v>12148.5828270002</v>
      </c>
      <c r="P81" s="4">
        <v>11088.412178227722</v>
      </c>
      <c r="Q81" s="4">
        <f t="shared" si="8"/>
        <v>42512.780055348077</v>
      </c>
      <c r="R81" s="4">
        <f t="shared" si="8"/>
        <v>50213.814885473534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7599.0555781504245</v>
      </c>
      <c r="I87" s="9">
        <v>6077.5038335795798</v>
      </c>
      <c r="J87" s="9">
        <v>8571.0476952995687</v>
      </c>
      <c r="K87" s="9">
        <v>7984.0084013271598</v>
      </c>
      <c r="L87" s="9">
        <v>9539.6350586708104</v>
      </c>
      <c r="M87" s="9">
        <v>9922.6867529973806</v>
      </c>
      <c r="N87" s="9">
        <v>10235.155625381951</v>
      </c>
      <c r="O87" s="9">
        <v>12011.244506495899</v>
      </c>
      <c r="P87" s="9">
        <v>10610.105804923605</v>
      </c>
      <c r="Q87" s="9">
        <f t="shared" ref="Q87:R87" si="9">O87+M87+K87+I87+G87</f>
        <v>40430.145141701767</v>
      </c>
      <c r="R87" s="9">
        <f t="shared" si="9"/>
        <v>46554.999762426356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</row>
    <row r="96" spans="1:18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-925.95454996486512</v>
      </c>
      <c r="I96" s="4">
        <v>-1508.6653162304401</v>
      </c>
      <c r="J96" s="4">
        <v>-1076.6986950195528</v>
      </c>
      <c r="K96" s="4">
        <v>-1720.9076229100699</v>
      </c>
      <c r="L96" s="4">
        <v>-1078.0091039939566</v>
      </c>
      <c r="M96" s="4">
        <v>-1533.86032170013</v>
      </c>
      <c r="N96" s="4">
        <v>-1261.9939440002934</v>
      </c>
      <c r="O96" s="4">
        <v>-1094.87671261382</v>
      </c>
      <c r="P96" s="4">
        <v>-1408.5667810224327</v>
      </c>
      <c r="Q96" s="4">
        <f t="shared" si="11"/>
        <v>-7170.8525186790202</v>
      </c>
      <c r="R96" s="4">
        <f t="shared" si="11"/>
        <v>-5751.2230740011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1319.3029447984431</v>
      </c>
      <c r="I103" s="9">
        <v>1594.84152623044</v>
      </c>
      <c r="J103" s="9">
        <v>1176.3624789842963</v>
      </c>
      <c r="K103" s="9">
        <v>1805.58017227546</v>
      </c>
      <c r="L103" s="9">
        <v>1177.0637628377206</v>
      </c>
      <c r="M103" s="9">
        <v>1606.3311127488901</v>
      </c>
      <c r="N103" s="9">
        <v>1472.2813091799724</v>
      </c>
      <c r="O103" s="9">
        <v>1167.34750366258</v>
      </c>
      <c r="P103" s="9">
        <v>1663.6612223481848</v>
      </c>
      <c r="Q103" s="9">
        <f t="shared" si="11"/>
        <v>7558.7012501419294</v>
      </c>
      <c r="R103" s="9">
        <f t="shared" si="11"/>
        <v>6808.6717181486165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492.8986281204555</v>
      </c>
      <c r="I104" s="9">
        <v>415.28843352114598</v>
      </c>
      <c r="J104" s="9">
        <v>515.29233475673698</v>
      </c>
      <c r="K104" s="9">
        <v>431.48913914715899</v>
      </c>
      <c r="L104" s="9">
        <v>536.56308224102565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2681.3931166176108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439.1727054269931</v>
      </c>
      <c r="I105" s="9">
        <v>613.08756060339897</v>
      </c>
      <c r="J105" s="9">
        <v>327.82393417104265</v>
      </c>
      <c r="K105" s="9">
        <v>760.39971425429303</v>
      </c>
      <c r="L105" s="9">
        <v>333.10830762802425</v>
      </c>
      <c r="M105" s="9">
        <v>533.94281119715299</v>
      </c>
      <c r="N105" s="9">
        <v>647.93606672074111</v>
      </c>
      <c r="O105" s="9">
        <v>161.31067341917401</v>
      </c>
      <c r="P105" s="9">
        <v>851.47983784966243</v>
      </c>
      <c r="Q105" s="9">
        <f t="shared" si="11"/>
        <v>2525.0891602524989</v>
      </c>
      <c r="R105" s="9">
        <f t="shared" si="11"/>
        <v>2599.5208517964638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387.2316112509946</v>
      </c>
      <c r="I108" s="9">
        <v>566.46553210589104</v>
      </c>
      <c r="J108" s="9">
        <v>333.2462100565167</v>
      </c>
      <c r="K108" s="9">
        <v>613.69131887400601</v>
      </c>
      <c r="L108" s="9">
        <v>307.39237296867066</v>
      </c>
      <c r="M108" s="9">
        <v>624.10015836469495</v>
      </c>
      <c r="N108" s="9">
        <v>266.71730092422763</v>
      </c>
      <c r="O108" s="9">
        <v>539.817161328883</v>
      </c>
      <c r="P108" s="9">
        <v>233.17025453413373</v>
      </c>
      <c r="Q108" s="9">
        <f t="shared" si="11"/>
        <v>2872.0756586297202</v>
      </c>
      <c r="R108" s="9">
        <f t="shared" si="11"/>
        <v>1527.7577497345433</v>
      </c>
    </row>
    <row r="109" spans="1:18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7751.8691272289843</v>
      </c>
      <c r="I109" s="4">
        <v>5383.0241096264499</v>
      </c>
      <c r="J109" s="4">
        <v>8927.347319206363</v>
      </c>
      <c r="K109" s="4">
        <v>6258.9138293201004</v>
      </c>
      <c r="L109" s="4">
        <v>8720.7613794114677</v>
      </c>
      <c r="M109" s="4">
        <v>8519.1601302406798</v>
      </c>
      <c r="N109" s="4">
        <v>9382.7685884203256</v>
      </c>
      <c r="O109" s="4">
        <v>11053.706114386399</v>
      </c>
      <c r="P109" s="4">
        <v>9679.8453972052903</v>
      </c>
      <c r="Q109" s="4">
        <f t="shared" si="11"/>
        <v>35341.927536669085</v>
      </c>
      <c r="R109" s="4">
        <f t="shared" si="11"/>
        <v>44462.591811472434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6685.243265789456</v>
      </c>
      <c r="I115" s="9">
        <v>4579.5586142348002</v>
      </c>
      <c r="J115" s="9">
        <v>7507.0428923039171</v>
      </c>
      <c r="K115" s="9">
        <v>6274.2496791781796</v>
      </c>
      <c r="L115" s="9">
        <v>8474.8438377513103</v>
      </c>
      <c r="M115" s="9">
        <v>8400.4212880888208</v>
      </c>
      <c r="N115" s="9">
        <v>8986.8984835848241</v>
      </c>
      <c r="O115" s="9">
        <v>10928.4264449452</v>
      </c>
      <c r="P115" s="9">
        <v>9215.8025870645397</v>
      </c>
      <c r="Q115" s="9">
        <f t="shared" ref="Q115:R115" si="12">O115+M115+K115+I115+G115</f>
        <v>33315.122913974177</v>
      </c>
      <c r="R115" s="9">
        <f t="shared" si="12"/>
        <v>40869.831066494044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117.14086748028251</v>
      </c>
      <c r="I123" s="9">
        <v>142.23019587477299</v>
      </c>
      <c r="J123" s="9">
        <v>156.09724158766562</v>
      </c>
      <c r="K123" s="9">
        <v>201.57836534551799</v>
      </c>
      <c r="L123" s="9">
        <v>209.08698295452214</v>
      </c>
      <c r="M123" s="9">
        <v>343.58008269823199</v>
      </c>
      <c r="N123" s="9">
        <v>358.99885255720176</v>
      </c>
      <c r="O123" s="9">
        <v>364.139499678748</v>
      </c>
      <c r="P123" s="9">
        <v>428.32577084706708</v>
      </c>
      <c r="Q123" s="9">
        <f t="shared" ref="Q123:R124" si="14">O123+M123+K123+I123+G123</f>
        <v>1157.695749857638</v>
      </c>
      <c r="R123" s="9">
        <f t="shared" si="14"/>
        <v>1269.649715426739</v>
      </c>
    </row>
    <row r="124" spans="1:18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2045.5154587430372</v>
      </c>
      <c r="I124" s="4">
        <v>1213.0639491064701</v>
      </c>
      <c r="J124" s="4">
        <v>1862.4118761385141</v>
      </c>
      <c r="K124" s="4">
        <v>1399.26196637574</v>
      </c>
      <c r="L124" s="4">
        <v>1821.0946881795371</v>
      </c>
      <c r="M124" s="4">
        <v>1854.6061271892099</v>
      </c>
      <c r="N124" s="4">
        <v>1953.4961299813092</v>
      </c>
      <c r="O124" s="4">
        <v>2361.5153240183499</v>
      </c>
      <c r="P124" s="4">
        <v>2012.9114917382992</v>
      </c>
      <c r="Q124" s="4">
        <f t="shared" si="14"/>
        <v>7771.4364806601088</v>
      </c>
      <c r="R124" s="4">
        <f t="shared" si="14"/>
        <v>9695.4296447806973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1832.1902864551314</v>
      </c>
      <c r="I130" s="9">
        <v>1052.37085002814</v>
      </c>
      <c r="J130" s="9">
        <v>1578.3509907580242</v>
      </c>
      <c r="K130" s="9">
        <v>1358.94629330664</v>
      </c>
      <c r="L130" s="9">
        <v>1771.9111798475021</v>
      </c>
      <c r="M130" s="9">
        <v>1785.89011064956</v>
      </c>
      <c r="N130" s="9">
        <v>1874.3221090142051</v>
      </c>
      <c r="O130" s="9">
        <v>2288.6874240826</v>
      </c>
      <c r="P130" s="9">
        <v>1920.1029297101481</v>
      </c>
      <c r="Q130" s="9">
        <f t="shared" ref="Q130:R130" si="15">O130+M130+K130+I130+G130</f>
        <v>7229.9524989236252</v>
      </c>
      <c r="R130" s="9">
        <f t="shared" si="15"/>
        <v>8976.877495785011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41.817396590907933</v>
      </c>
      <c r="M138" s="9">
        <v>68.716016539648294</v>
      </c>
      <c r="N138" s="9">
        <v>71.799770511444123</v>
      </c>
      <c r="O138" s="9">
        <v>72.827899935750295</v>
      </c>
      <c r="P138" s="9">
        <v>85.665154169414365</v>
      </c>
      <c r="Q138" s="9">
        <f t="shared" ref="Q138:R139" si="17">O138+M138+K138+I138+G138</f>
        <v>231.5391499715241</v>
      </c>
      <c r="R138" s="9">
        <f t="shared" si="17"/>
        <v>253.929943085357</v>
      </c>
    </row>
    <row r="139" spans="1:18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5706.3536684859473</v>
      </c>
      <c r="I139" s="4">
        <v>4169.9601605199896</v>
      </c>
      <c r="J139" s="4">
        <v>7064.9354430678486</v>
      </c>
      <c r="K139" s="4">
        <v>4859.6518629443499</v>
      </c>
      <c r="L139" s="4">
        <v>6899.6666912319306</v>
      </c>
      <c r="M139" s="4">
        <v>6664.5540030514703</v>
      </c>
      <c r="N139" s="4">
        <v>7429.2724584390171</v>
      </c>
      <c r="O139" s="4">
        <v>8692.1907903680494</v>
      </c>
      <c r="P139" s="4">
        <v>7666.9339054669908</v>
      </c>
      <c r="Q139" s="4">
        <f t="shared" si="17"/>
        <v>27570.491056008977</v>
      </c>
      <c r="R139" s="4">
        <f t="shared" si="17"/>
        <v>34767.162166691734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4853.0529793343248</v>
      </c>
      <c r="I145" s="9">
        <v>3527.1877642066602</v>
      </c>
      <c r="J145" s="9">
        <v>5928.6919015458934</v>
      </c>
      <c r="K145" s="9">
        <v>4915.3033858715398</v>
      </c>
      <c r="L145" s="9">
        <v>6702.9326579038079</v>
      </c>
      <c r="M145" s="9">
        <v>6614.5311774392603</v>
      </c>
      <c r="N145" s="9">
        <v>7112.576374570619</v>
      </c>
      <c r="O145" s="9">
        <v>8639.7390208626402</v>
      </c>
      <c r="P145" s="9">
        <v>7295.699657354392</v>
      </c>
      <c r="Q145" s="9">
        <f t="shared" ref="Q145:R145" si="18">O145+M145+K145+I145+G145</f>
        <v>26085.170415050601</v>
      </c>
      <c r="R145" s="9">
        <f t="shared" si="18"/>
        <v>31892.953570709033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</row>
    <row r="154" spans="1:18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5706.3536684859473</v>
      </c>
      <c r="I154" s="4">
        <v>4169.9601605199896</v>
      </c>
      <c r="J154" s="4">
        <v>7064.9354430678486</v>
      </c>
      <c r="K154" s="4">
        <v>4859.6518629443499</v>
      </c>
      <c r="L154" s="4">
        <v>6899.6666912319306</v>
      </c>
      <c r="M154" s="4">
        <v>6664.5540030514703</v>
      </c>
      <c r="N154" s="4">
        <v>7429.2724584390171</v>
      </c>
      <c r="O154" s="4">
        <v>8692.1907903680494</v>
      </c>
      <c r="P154" s="4">
        <v>7666.9339054669908</v>
      </c>
      <c r="Q154" s="4">
        <f t="shared" si="20"/>
        <v>27570.491056008977</v>
      </c>
      <c r="R154" s="4">
        <f t="shared" si="20"/>
        <v>34767.162166691734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2214.3364853892986</v>
      </c>
      <c r="I155" s="9">
        <v>2185.6019230218899</v>
      </c>
      <c r="J155" s="9">
        <v>2212.2944944555129</v>
      </c>
      <c r="K155" s="9">
        <v>3543.1311246985001</v>
      </c>
      <c r="L155" s="9">
        <v>3524.6509794751614</v>
      </c>
      <c r="M155" s="9">
        <v>2621.4790436476601</v>
      </c>
      <c r="N155" s="9">
        <v>3636.52206466917</v>
      </c>
      <c r="O155" s="9">
        <v>1077.58348026514</v>
      </c>
      <c r="P155" s="9">
        <v>3897.0570221142993</v>
      </c>
      <c r="Q155" s="9">
        <f t="shared" si="20"/>
        <v>11780.747517991311</v>
      </c>
      <c r="R155" s="9">
        <f t="shared" si="20"/>
        <v>15484.861046103442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1694.354769983885</v>
      </c>
      <c r="I157" s="9">
        <v>783.49742111477997</v>
      </c>
      <c r="J157" s="9">
        <v>2197.9071232899105</v>
      </c>
      <c r="K157" s="9">
        <v>658.26036912292398</v>
      </c>
      <c r="L157" s="9">
        <v>1687.507855878393</v>
      </c>
      <c r="M157" s="9">
        <v>2021.5374797019099</v>
      </c>
      <c r="N157" s="9">
        <v>1901.3263968849326</v>
      </c>
      <c r="O157" s="9">
        <v>3807.3036550514498</v>
      </c>
      <c r="P157" s="9">
        <v>1884.9384416763485</v>
      </c>
      <c r="Q157" s="9">
        <f t="shared" si="20"/>
        <v>7473.9696989867271</v>
      </c>
      <c r="R157" s="9">
        <f t="shared" si="20"/>
        <v>9366.0345877134696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1797.6624131127637</v>
      </c>
      <c r="I158" s="9">
        <v>1200.8608163833001</v>
      </c>
      <c r="J158" s="9">
        <v>2654.7338253224252</v>
      </c>
      <c r="K158" s="9">
        <v>658.26036912293</v>
      </c>
      <c r="L158" s="9">
        <v>1687.5078558783762</v>
      </c>
      <c r="M158" s="9">
        <v>2021.5374797019001</v>
      </c>
      <c r="N158" s="9">
        <v>1891.4239968849145</v>
      </c>
      <c r="O158" s="9">
        <v>3807.3036550514498</v>
      </c>
      <c r="P158" s="9">
        <v>1884.938441676343</v>
      </c>
      <c r="Q158" s="9">
        <f t="shared" si="20"/>
        <v>8188.088749001653</v>
      </c>
      <c r="R158" s="9">
        <f t="shared" si="20"/>
        <v>9916.2665328748226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16776.806766443675</v>
      </c>
      <c r="I160" s="9">
        <v>14593.695237023099</v>
      </c>
      <c r="J160" s="9">
        <v>17727.998501797836</v>
      </c>
      <c r="K160" s="9">
        <v>15614.8291937709</v>
      </c>
      <c r="L160" s="9">
        <v>17838.862806204917</v>
      </c>
      <c r="M160" s="9">
        <v>17868.417193824898</v>
      </c>
      <c r="N160" s="9">
        <v>18955.024143734474</v>
      </c>
      <c r="O160" s="9">
        <v>20142.6979517277</v>
      </c>
      <c r="P160" s="9">
        <v>19651.280521816458</v>
      </c>
      <c r="Q160" s="9">
        <f t="shared" ref="Q160:R160" si="21">O160+M160+K160+I160+G160</f>
        <v>81161.784776193803</v>
      </c>
      <c r="R160" s="9">
        <f t="shared" si="21"/>
        <v>90949.972739997349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1527.1092809918487</v>
      </c>
      <c r="K161" s="9">
        <v>4040.79807608586</v>
      </c>
      <c r="L161" s="9">
        <v>3170.130690670017</v>
      </c>
      <c r="M161" s="9">
        <v>4388.6672579715296</v>
      </c>
      <c r="N161" s="9">
        <v>4824.3224715981196</v>
      </c>
      <c r="O161" s="9">
        <v>1000.68844155767</v>
      </c>
      <c r="P161" s="9">
        <v>4962.1225984513139</v>
      </c>
      <c r="Q161" s="9">
        <f>O161</f>
        <v>1000.68844155767</v>
      </c>
      <c r="R161" s="9">
        <f>P161</f>
        <v>4962.1225984513139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1527.1092809918487</v>
      </c>
      <c r="K162" s="9">
        <v>1066.3222602276701</v>
      </c>
      <c r="L162" s="9">
        <v>3170.130690670017</v>
      </c>
      <c r="M162" s="9">
        <v>552.62618133000001</v>
      </c>
      <c r="N162" s="9">
        <v>4824.3224715981196</v>
      </c>
      <c r="O162" s="9">
        <v>853.08285720000003</v>
      </c>
      <c r="P162" s="9">
        <v>4962.1225984513139</v>
      </c>
      <c r="Q162" s="9">
        <f t="shared" ref="Q162:R164" si="22">O162</f>
        <v>853.08285720000003</v>
      </c>
      <c r="R162" s="9">
        <f t="shared" si="22"/>
        <v>4962.1225984513139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1527.1092809918487</v>
      </c>
      <c r="I163" s="9">
        <v>4040.79807608586</v>
      </c>
      <c r="J163" s="9">
        <v>3170.130690670017</v>
      </c>
      <c r="K163" s="9">
        <v>4388.6672579715296</v>
      </c>
      <c r="L163" s="9">
        <v>4824.3224715981196</v>
      </c>
      <c r="M163" s="9">
        <v>1000.68844155767</v>
      </c>
      <c r="N163" s="9">
        <v>4962.1225984513139</v>
      </c>
      <c r="O163" s="9">
        <v>1.3299989514052901E-6</v>
      </c>
      <c r="P163" s="9">
        <v>4962.122598451313</v>
      </c>
      <c r="Q163" s="9">
        <f t="shared" si="22"/>
        <v>1.3299989514052901E-6</v>
      </c>
      <c r="R163" s="9">
        <f t="shared" si="22"/>
        <v>4962.122598451313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1527.1092809918487</v>
      </c>
      <c r="I164" s="9">
        <v>1066.3222602276701</v>
      </c>
      <c r="J164" s="9">
        <v>3170.130690670017</v>
      </c>
      <c r="K164" s="9">
        <v>552.62618133000001</v>
      </c>
      <c r="L164" s="9">
        <v>4824.3224715981196</v>
      </c>
      <c r="M164" s="9">
        <v>853.08285720000003</v>
      </c>
      <c r="N164" s="9">
        <v>4962.1225984513139</v>
      </c>
      <c r="O164" s="9">
        <v>0</v>
      </c>
      <c r="P164" s="9">
        <v>4962.122598451313</v>
      </c>
      <c r="Q164" s="9">
        <f t="shared" si="22"/>
        <v>0</v>
      </c>
      <c r="R164" s="9">
        <f t="shared" si="22"/>
        <v>4962.122598451313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9.1025026529262656E-2</v>
      </c>
      <c r="I165" s="34">
        <v>0.27688656028903919</v>
      </c>
      <c r="J165" s="34">
        <v>0.17882056399928772</v>
      </c>
      <c r="K165" s="34">
        <v>0.281057653818094</v>
      </c>
      <c r="L165" s="34">
        <v>0.27043890207620569</v>
      </c>
      <c r="M165" s="34">
        <v>5.6003194390575085E-2</v>
      </c>
      <c r="N165" s="34">
        <v>0.26178402943852375</v>
      </c>
      <c r="O165" s="9">
        <v>6.6028838569324303E-11</v>
      </c>
      <c r="P165" s="34">
        <v>0.25250886795608379</v>
      </c>
      <c r="Q165" s="9">
        <f>O165</f>
        <v>6.6028838569324303E-11</v>
      </c>
      <c r="R165" s="49">
        <f>P165</f>
        <v>0.25250886795608379</v>
      </c>
    </row>
    <row r="166" spans="1:18" ht="17.25" customHeight="1" x14ac:dyDescent="0.25">
      <c r="A166" s="68" t="s">
        <v>239</v>
      </c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</row>
    <row r="167" spans="1:18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101891.22967095776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3">O167+M167+K167+I167+G167</f>
        <v>508321.8398376964</v>
      </c>
      <c r="R167" s="4">
        <f t="shared" si="23"/>
        <v>560649.27200899448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4">O173+M173+K173+I173+G173</f>
        <v>491251.94163996202</v>
      </c>
      <c r="R173" s="4">
        <f t="shared" si="24"/>
        <v>539293.63700549095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506.27336622500002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5">O175+M175+K175+I175+G175</f>
        <v>421.74110670932856</v>
      </c>
      <c r="R175" s="9">
        <f t="shared" si="25"/>
        <v>2028.6472982949997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6">O181+M181+K181+I181+G181</f>
        <v>0</v>
      </c>
      <c r="R181" s="9">
        <f t="shared" si="26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6"/>
        <v>0</v>
      </c>
      <c r="R182" s="9">
        <f t="shared" si="26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6"/>
        <v>0</v>
      </c>
      <c r="R183" s="9">
        <f t="shared" si="26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2506.8157384265169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6"/>
        <v>16648.157181023627</v>
      </c>
      <c r="R184" s="9">
        <f t="shared" si="26"/>
        <v>19326.987705208601</v>
      </c>
    </row>
    <row r="185" spans="1:18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89968.699082079853</v>
      </c>
      <c r="I185" s="4">
        <v>81300.778184269104</v>
      </c>
      <c r="J185" s="4">
        <v>88196.342302655612</v>
      </c>
      <c r="K185" s="4">
        <v>85620.487435308401</v>
      </c>
      <c r="L185" s="4">
        <v>93307.7776554335</v>
      </c>
      <c r="M185" s="4">
        <v>90417.301142322496</v>
      </c>
      <c r="N185" s="4">
        <v>100349.37395798859</v>
      </c>
      <c r="O185" s="4">
        <v>95074.302948172597</v>
      </c>
      <c r="P185" s="4">
        <v>104678.86709844145</v>
      </c>
      <c r="Q185" s="4">
        <f t="shared" si="26"/>
        <v>429182.1836734403</v>
      </c>
      <c r="R185" s="4">
        <f t="shared" si="26"/>
        <v>476501.06009659905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7">O187+M187+K187+I187+G187</f>
        <v>25154.683756506278</v>
      </c>
      <c r="R187" s="9">
        <f t="shared" si="27"/>
        <v>30199.088769750815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8">O190+M190+K190+I190+G190</f>
        <v>25154.683756506278</v>
      </c>
      <c r="R190" s="9">
        <f t="shared" si="28"/>
        <v>30199.088769750815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28460.536202979201</v>
      </c>
      <c r="I191" s="9">
        <v>26993.6054714194</v>
      </c>
      <c r="J191" s="9">
        <v>26609.269123838214</v>
      </c>
      <c r="K191" s="9">
        <v>28035.5102160065</v>
      </c>
      <c r="L191" s="9">
        <v>28639.781919031808</v>
      </c>
      <c r="M191" s="9">
        <v>29106.0933261473</v>
      </c>
      <c r="N191" s="9">
        <v>30143.834669156928</v>
      </c>
      <c r="O191" s="9">
        <v>30208.705683391101</v>
      </c>
      <c r="P191" s="9">
        <v>31169.139925448617</v>
      </c>
      <c r="Q191" s="9">
        <f t="shared" si="28"/>
        <v>140327.85838657912</v>
      </c>
      <c r="R191" s="9">
        <f t="shared" si="28"/>
        <v>145022.56184045476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8"/>
        <v>86652.827816236502</v>
      </c>
      <c r="R192" s="9">
        <f t="shared" si="28"/>
        <v>107520.1990444534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29">O194+M194+K194+I194+G194</f>
        <v>57119.988613169502</v>
      </c>
      <c r="R194" s="9">
        <f t="shared" si="29"/>
        <v>66560.861338455012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29"/>
        <v>18600.939432702558</v>
      </c>
      <c r="R195" s="9">
        <f t="shared" si="29"/>
        <v>19727.027884517884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8570.2274147809458</v>
      </c>
      <c r="I196" s="9">
        <v>7464.9769085382104</v>
      </c>
      <c r="J196" s="9">
        <v>6478.2116538094433</v>
      </c>
      <c r="K196" s="9">
        <v>8558.9371386603198</v>
      </c>
      <c r="L196" s="9">
        <v>7614.4859395990934</v>
      </c>
      <c r="M196" s="9">
        <v>9451.1547134993107</v>
      </c>
      <c r="N196" s="9">
        <v>9053.9342779887029</v>
      </c>
      <c r="O196" s="9">
        <v>11226.587568512399</v>
      </c>
      <c r="P196" s="9">
        <v>9345.6715065240551</v>
      </c>
      <c r="Q196" s="9">
        <f t="shared" si="29"/>
        <v>43063.390386709638</v>
      </c>
      <c r="R196" s="9">
        <f t="shared" si="29"/>
        <v>41062.530792702237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1953.6469000564859</v>
      </c>
      <c r="I197" s="9">
        <v>884.279857338336</v>
      </c>
      <c r="J197" s="9">
        <v>1384.2627612742456</v>
      </c>
      <c r="K197" s="9">
        <v>978.21132169422106</v>
      </c>
      <c r="L197" s="9">
        <v>1355.7782578272099</v>
      </c>
      <c r="M197" s="9">
        <v>1453.5839104346601</v>
      </c>
      <c r="N197" s="9">
        <v>1486.4592536196801</v>
      </c>
      <c r="O197" s="9">
        <v>2152.0995087793899</v>
      </c>
      <c r="P197" s="9">
        <v>1801.1121638230045</v>
      </c>
      <c r="Q197" s="9">
        <f t="shared" si="29"/>
        <v>6323.3293467911762</v>
      </c>
      <c r="R197" s="9">
        <f t="shared" si="29"/>
        <v>7981.2593366006258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29"/>
        <v>4218.9566614956202</v>
      </c>
      <c r="R198" s="9">
        <f t="shared" si="29"/>
        <v>6180.6410541687801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3170.4209740733459</v>
      </c>
      <c r="I199" s="9">
        <v>3293.4509437080501</v>
      </c>
      <c r="J199" s="9">
        <v>3693.5146911416123</v>
      </c>
      <c r="K199" s="9">
        <v>4088.9310154462401</v>
      </c>
      <c r="L199" s="9">
        <v>4374.6605737060381</v>
      </c>
      <c r="M199" s="9">
        <v>5816.1379961682896</v>
      </c>
      <c r="N199" s="9">
        <v>6222.2821505421125</v>
      </c>
      <c r="O199" s="9">
        <v>6122.3492384248702</v>
      </c>
      <c r="P199" s="9">
        <v>7117.9704002577273</v>
      </c>
      <c r="Q199" s="9">
        <f t="shared" si="29"/>
        <v>22126.845370335981</v>
      </c>
      <c r="R199" s="9">
        <f t="shared" si="29"/>
        <v>24578.848789720836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29"/>
        <v>1851.110012436762</v>
      </c>
      <c r="R200" s="9">
        <f t="shared" si="29"/>
        <v>1702.6455313418951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204.56606442780944</v>
      </c>
      <c r="I201" s="9">
        <v>331.61126697183801</v>
      </c>
      <c r="J201" s="9">
        <v>79.314010269871616</v>
      </c>
      <c r="K201" s="9">
        <v>382.82703440497801</v>
      </c>
      <c r="L201" s="9">
        <v>198.71256621319469</v>
      </c>
      <c r="M201" s="9">
        <v>349.19212579715298</v>
      </c>
      <c r="N201" s="9">
        <v>500.99303573404018</v>
      </c>
      <c r="O201" s="9">
        <v>161.31065351717399</v>
      </c>
      <c r="P201" s="9">
        <v>684.93971363777962</v>
      </c>
      <c r="Q201" s="9">
        <f t="shared" si="29"/>
        <v>1451.4094846550831</v>
      </c>
      <c r="R201" s="9">
        <f t="shared" si="29"/>
        <v>1668.5253902826955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6797.2303367728746</v>
      </c>
      <c r="I202" s="9">
        <v>5773.6066797912399</v>
      </c>
      <c r="J202" s="9">
        <v>6941.0234530758717</v>
      </c>
      <c r="K202" s="9">
        <v>5809.5082075148403</v>
      </c>
      <c r="L202" s="9">
        <v>5994.2586469811868</v>
      </c>
      <c r="M202" s="9">
        <v>5599.92159153186</v>
      </c>
      <c r="N202" s="9">
        <v>6200.7283432189161</v>
      </c>
      <c r="O202" s="9">
        <v>5820.3654639679698</v>
      </c>
      <c r="P202" s="9">
        <v>6344.8888807018166</v>
      </c>
      <c r="Q202" s="9">
        <f t="shared" si="29"/>
        <v>28614.165753513858</v>
      </c>
      <c r="R202" s="9">
        <f t="shared" si="29"/>
        <v>32278.129660750667</v>
      </c>
    </row>
    <row r="203" spans="1:18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29"/>
        <v>0</v>
      </c>
      <c r="R203" s="4">
        <f t="shared" si="29"/>
        <v>9.9177999999999997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29"/>
        <v>0</v>
      </c>
      <c r="R204" s="9">
        <f t="shared" si="29"/>
        <v>9.9177999999999997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16198.603561261662</v>
      </c>
      <c r="I210" s="4">
        <v>14520.320805363801</v>
      </c>
      <c r="J210" s="4">
        <v>16780.947431497745</v>
      </c>
      <c r="K210" s="4">
        <v>14829.674697558799</v>
      </c>
      <c r="L210" s="4">
        <v>18185.165187270202</v>
      </c>
      <c r="M210" s="4">
        <v>13625.724477121799</v>
      </c>
      <c r="N210" s="4">
        <v>16726.639462287661</v>
      </c>
      <c r="O210" s="4">
        <v>12497.5031222656</v>
      </c>
      <c r="P210" s="4">
        <v>14724.813085239572</v>
      </c>
      <c r="Q210" s="4">
        <f t="shared" si="29"/>
        <v>70089.664040147094</v>
      </c>
      <c r="R210" s="4">
        <f t="shared" si="29"/>
        <v>82616.168727556826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16004.982001261662</v>
      </c>
      <c r="I211" s="9">
        <v>14490.320805363801</v>
      </c>
      <c r="J211" s="9">
        <v>16560.250767677746</v>
      </c>
      <c r="K211" s="9">
        <v>14783.5146975588</v>
      </c>
      <c r="L211" s="9">
        <v>18068.086003270204</v>
      </c>
      <c r="M211" s="9">
        <v>13565.724477121799</v>
      </c>
      <c r="N211" s="9">
        <v>16704.43826447766</v>
      </c>
      <c r="O211" s="9">
        <v>12449.0457162656</v>
      </c>
      <c r="P211" s="9">
        <v>14640.181642665972</v>
      </c>
      <c r="Q211" s="9">
        <f t="shared" si="29"/>
        <v>69896.033956107203</v>
      </c>
      <c r="R211" s="9">
        <f t="shared" si="29"/>
        <v>81977.938679353247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10908.735616146118</v>
      </c>
      <c r="I212" s="9">
        <v>11007.852419000499</v>
      </c>
      <c r="J212" s="9">
        <v>12745.787541391617</v>
      </c>
      <c r="K212" s="9">
        <v>12547.671798814101</v>
      </c>
      <c r="L212" s="9">
        <v>14176.956186982565</v>
      </c>
      <c r="M212" s="9">
        <v>12096.9619059497</v>
      </c>
      <c r="N212" s="9">
        <v>13681.015760829188</v>
      </c>
      <c r="O212" s="9">
        <v>8692.9788344601802</v>
      </c>
      <c r="P212" s="9">
        <v>11240.646719614124</v>
      </c>
      <c r="Q212" s="9">
        <f t="shared" si="29"/>
        <v>55370.748335986878</v>
      </c>
      <c r="R212" s="9">
        <f t="shared" si="29"/>
        <v>62753.141824963619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4869.6245278656761</v>
      </c>
      <c r="I213" s="9">
        <v>3381.9241595592998</v>
      </c>
      <c r="J213" s="9">
        <v>3689.8131400532384</v>
      </c>
      <c r="K213" s="9">
        <v>2167.0992467779702</v>
      </c>
      <c r="L213" s="9">
        <v>3879.5700173284822</v>
      </c>
      <c r="M213" s="9">
        <v>1356.1325971720701</v>
      </c>
      <c r="N213" s="9">
        <v>2965.8633286255522</v>
      </c>
      <c r="O213" s="9">
        <v>3753.8634778054202</v>
      </c>
      <c r="P213" s="9">
        <v>3398.6087510361285</v>
      </c>
      <c r="Q213" s="9">
        <f t="shared" si="29"/>
        <v>14111.013019341968</v>
      </c>
      <c r="R213" s="9">
        <f t="shared" si="29"/>
        <v>18803.479764909076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217.31905724986936</v>
      </c>
      <c r="I214" s="9">
        <v>9.4385332040000005</v>
      </c>
      <c r="J214" s="9">
        <v>124.65008623289113</v>
      </c>
      <c r="K214" s="9">
        <v>68.743651966721899</v>
      </c>
      <c r="L214" s="9">
        <v>11.559798959156662</v>
      </c>
      <c r="M214" s="9">
        <v>112.629974</v>
      </c>
      <c r="N214" s="9">
        <v>47.656775022919987</v>
      </c>
      <c r="O214" s="9">
        <v>2.2034039999999999</v>
      </c>
      <c r="P214" s="9">
        <v>0.92617201571999608</v>
      </c>
      <c r="Q214" s="9">
        <f t="shared" si="29"/>
        <v>312.57980717433395</v>
      </c>
      <c r="R214" s="9">
        <f t="shared" si="29"/>
        <v>402.11188948055712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9.3027999999999995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29"/>
        <v>101.692793604</v>
      </c>
      <c r="R215" s="9">
        <f t="shared" si="29"/>
        <v>19.205199999999998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193.62155999999999</v>
      </c>
      <c r="I218" s="9">
        <v>30</v>
      </c>
      <c r="J218" s="9">
        <v>220.69666382</v>
      </c>
      <c r="K218" s="9">
        <v>46.16</v>
      </c>
      <c r="L218" s="9">
        <v>117.07918400000003</v>
      </c>
      <c r="M218" s="9">
        <v>60</v>
      </c>
      <c r="N218" s="9">
        <v>22.201197809999996</v>
      </c>
      <c r="O218" s="9">
        <v>48.457405999999601</v>
      </c>
      <c r="P218" s="9">
        <v>84.631442573599955</v>
      </c>
      <c r="Q218" s="9">
        <f t="shared" si="29"/>
        <v>193.63008403986987</v>
      </c>
      <c r="R218" s="9">
        <f t="shared" si="29"/>
        <v>638.23004820360006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9"/>
        <v>0</v>
      </c>
      <c r="R219" s="9">
        <f t="shared" si="29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1.26177492558184</v>
      </c>
      <c r="I221" s="9">
        <v>0</v>
      </c>
      <c r="J221" s="9">
        <v>274.14592501568302</v>
      </c>
      <c r="K221" s="9">
        <v>0</v>
      </c>
      <c r="L221" s="9">
        <v>483.58684932993401</v>
      </c>
      <c r="M221" s="9">
        <v>0</v>
      </c>
      <c r="N221" s="9">
        <v>344.11024733164999</v>
      </c>
      <c r="O221" s="9">
        <v>0</v>
      </c>
      <c r="P221" s="9">
        <v>18.000082040304001</v>
      </c>
      <c r="Q221" s="9">
        <f t="shared" ref="Q221:R241" si="30">O221+M221+K221+I221+G221</f>
        <v>0</v>
      </c>
      <c r="R221" s="9">
        <f t="shared" si="30"/>
        <v>1121.1048786431529</v>
      </c>
    </row>
    <row r="222" spans="1:18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11230.886570985427</v>
      </c>
      <c r="I222" s="4">
        <v>809.77599774385999</v>
      </c>
      <c r="J222" s="4">
        <v>2108.1263951947603</v>
      </c>
      <c r="K222" s="4">
        <v>1098.3332602276701</v>
      </c>
      <c r="L222" s="4">
        <v>3478.6398516518661</v>
      </c>
      <c r="M222" s="4">
        <v>581.04518132999999</v>
      </c>
      <c r="N222" s="4">
        <v>2602.2177032628924</v>
      </c>
      <c r="O222" s="4">
        <v>881.50185720000002</v>
      </c>
      <c r="P222" s="4">
        <v>323.61645589935199</v>
      </c>
      <c r="Q222" s="4">
        <f t="shared" si="30"/>
        <v>4449.0833838565904</v>
      </c>
      <c r="R222" s="4">
        <f t="shared" si="30"/>
        <v>19743.486976994296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30"/>
        <v>147.577</v>
      </c>
      <c r="R223" s="9">
        <f t="shared" si="30"/>
        <v>691.28422062751633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1527.1088015518485</v>
      </c>
      <c r="I224" s="9">
        <v>777.53699774385996</v>
      </c>
      <c r="J224" s="9">
        <v>2070.1302112300168</v>
      </c>
      <c r="K224" s="9">
        <v>1066.3222602276701</v>
      </c>
      <c r="L224" s="9">
        <v>3454.1917809281022</v>
      </c>
      <c r="M224" s="9">
        <v>552.62618133000001</v>
      </c>
      <c r="N224" s="9">
        <v>2457.9303380832139</v>
      </c>
      <c r="O224" s="9">
        <v>853.08285720000003</v>
      </c>
      <c r="P224" s="9">
        <v>128.57201457359994</v>
      </c>
      <c r="Q224" s="9">
        <f t="shared" si="30"/>
        <v>4301.5063838565893</v>
      </c>
      <c r="R224" s="9">
        <f t="shared" si="30"/>
        <v>9637.9331463667822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8.7311491370201113E-14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30"/>
        <v>1448.0620013300002</v>
      </c>
      <c r="R225" s="9">
        <f t="shared" si="30"/>
        <v>8.7311491370201113E-14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27.10880155184833</v>
      </c>
      <c r="I226" s="9">
        <v>277.53699774386001</v>
      </c>
      <c r="J226" s="9">
        <v>2070.1302112300168</v>
      </c>
      <c r="K226" s="9">
        <v>416.32226022767202</v>
      </c>
      <c r="L226" s="9">
        <v>3454.1917809281022</v>
      </c>
      <c r="M226" s="9">
        <v>552.62617999999998</v>
      </c>
      <c r="N226" s="9">
        <v>2457.9303380832139</v>
      </c>
      <c r="O226" s="9">
        <v>853.08285720000003</v>
      </c>
      <c r="P226" s="9">
        <v>128.57201457359994</v>
      </c>
      <c r="Q226" s="9">
        <f t="shared" si="30"/>
        <v>2151.5063825265925</v>
      </c>
      <c r="R226" s="9">
        <f t="shared" si="30"/>
        <v>8137.9331463667813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30"/>
        <v>701.93799999999794</v>
      </c>
      <c r="R227" s="9">
        <f t="shared" si="30"/>
        <v>1500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30"/>
        <v>0</v>
      </c>
      <c r="R228" s="9">
        <f t="shared" si="30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30"/>
        <v>0</v>
      </c>
      <c r="R229" s="9">
        <f t="shared" si="30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30"/>
        <v>0</v>
      </c>
      <c r="R230" s="9">
        <f t="shared" si="30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30"/>
        <v>0</v>
      </c>
      <c r="R231" s="9">
        <f t="shared" si="30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30"/>
        <v>0</v>
      </c>
      <c r="R232" s="9">
        <f t="shared" si="30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30"/>
        <v>0</v>
      </c>
      <c r="R233" s="9">
        <f t="shared" si="30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</v>
      </c>
      <c r="I234" s="9">
        <v>0</v>
      </c>
      <c r="J234" s="9">
        <v>14.26960999999983</v>
      </c>
      <c r="K234" s="9">
        <v>2.2737367544323201E-13</v>
      </c>
      <c r="L234" s="9">
        <v>0</v>
      </c>
      <c r="M234" s="9">
        <v>1.13686837721616E-13</v>
      </c>
      <c r="N234" s="9">
        <v>-4.5474735088646412E-13</v>
      </c>
      <c r="O234" s="9">
        <v>1.13686837721616E-13</v>
      </c>
      <c r="P234" s="9">
        <v>2.8421709430404007E-14</v>
      </c>
      <c r="Q234" s="9">
        <f t="shared" si="30"/>
        <v>4.5474735088646402E-13</v>
      </c>
      <c r="R234" s="9">
        <f t="shared" si="30"/>
        <v>9414.2696099999994</v>
      </c>
    </row>
    <row r="235" spans="1:18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13561.399577202401</v>
      </c>
      <c r="I235" s="4">
        <v>255.30886135064</v>
      </c>
      <c r="J235" s="4">
        <v>2121.4635715357335</v>
      </c>
      <c r="K235" s="4">
        <v>1501.9504994567801</v>
      </c>
      <c r="L235" s="4">
        <v>3997.9071232899105</v>
      </c>
      <c r="M235" s="4">
        <v>4598.86536686828</v>
      </c>
      <c r="N235" s="4">
        <v>4007.638067108413</v>
      </c>
      <c r="O235" s="4">
        <v>3875.3087771374098</v>
      </c>
      <c r="P235" s="4">
        <v>4214.0901923866322</v>
      </c>
      <c r="Q235" s="4">
        <f t="shared" si="30"/>
        <v>10393.738642262886</v>
      </c>
      <c r="R235" s="4">
        <f t="shared" si="30"/>
        <v>27902.498531523088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1500</v>
      </c>
      <c r="I236" s="9">
        <v>51.938087355060297</v>
      </c>
      <c r="J236" s="9">
        <v>427.10880155184827</v>
      </c>
      <c r="K236" s="9">
        <v>718.45307834200003</v>
      </c>
      <c r="L236" s="9">
        <v>1800</v>
      </c>
      <c r="M236" s="9">
        <v>3940.6049977438602</v>
      </c>
      <c r="N236" s="9">
        <v>2320.13021123002</v>
      </c>
      <c r="O236" s="9">
        <v>1853.7712974276701</v>
      </c>
      <c r="P236" s="9">
        <v>2312.7637955016994</v>
      </c>
      <c r="Q236" s="9">
        <f t="shared" si="30"/>
        <v>6564.7674608685902</v>
      </c>
      <c r="R236" s="9">
        <f t="shared" si="30"/>
        <v>8360.002808283567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30"/>
        <v>2344.808</v>
      </c>
      <c r="R237" s="9">
        <f t="shared" si="30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0</v>
      </c>
      <c r="I238" s="9">
        <v>51.938087355060297</v>
      </c>
      <c r="J238" s="9">
        <v>277.10880155184827</v>
      </c>
      <c r="K238" s="9">
        <v>16.515078341999999</v>
      </c>
      <c r="L238" s="9">
        <v>450</v>
      </c>
      <c r="M238" s="9">
        <v>693.85899774385996</v>
      </c>
      <c r="N238" s="9">
        <v>2320.13021123002</v>
      </c>
      <c r="O238" s="9">
        <v>1405.70929742767</v>
      </c>
      <c r="P238" s="9">
        <v>2312.7637955016994</v>
      </c>
      <c r="Q238" s="9">
        <f t="shared" si="30"/>
        <v>2168.0214608685901</v>
      </c>
      <c r="R238" s="9">
        <f t="shared" si="30"/>
        <v>5360.0028082835679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1500</v>
      </c>
      <c r="I239" s="9">
        <v>0</v>
      </c>
      <c r="J239" s="9">
        <v>150</v>
      </c>
      <c r="K239" s="9">
        <v>701.93799999999999</v>
      </c>
      <c r="L239" s="9">
        <v>1350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30"/>
        <v>2051.9380000000001</v>
      </c>
      <c r="R239" s="9">
        <f t="shared" si="30"/>
        <v>3000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2661.3995772024</v>
      </c>
      <c r="I240" s="9">
        <v>203.37077399558001</v>
      </c>
      <c r="J240" s="9">
        <v>1694.354769983885</v>
      </c>
      <c r="K240" s="9">
        <v>783.49742111477997</v>
      </c>
      <c r="L240" s="9">
        <v>2197.9071232899105</v>
      </c>
      <c r="M240" s="9">
        <v>658.26036912442396</v>
      </c>
      <c r="N240" s="9">
        <v>1687.507855878393</v>
      </c>
      <c r="O240" s="9">
        <v>2021.53747970974</v>
      </c>
      <c r="P240" s="9">
        <v>1901.3263968849326</v>
      </c>
      <c r="Q240" s="9">
        <f t="shared" si="30"/>
        <v>3828.971181394299</v>
      </c>
      <c r="R240" s="9">
        <f t="shared" si="30"/>
        <v>10142.495723239521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30"/>
        <v>0</v>
      </c>
      <c r="R241" s="9">
        <f t="shared" si="30"/>
        <v>9400</v>
      </c>
    </row>
    <row r="242" spans="1:18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11922.530588877911</v>
      </c>
      <c r="I242" s="4">
        <v>13880.956783211401</v>
      </c>
      <c r="J242" s="4">
        <v>16784.831652938155</v>
      </c>
      <c r="K242" s="4">
        <v>15309.871923492499</v>
      </c>
      <c r="L242" s="4">
        <v>18583.135482332844</v>
      </c>
      <c r="M242" s="4">
        <v>17665.978015039</v>
      </c>
      <c r="N242" s="4">
        <v>18147.310521537584</v>
      </c>
      <c r="O242" s="4">
        <v>18770.514244478101</v>
      </c>
      <c r="P242" s="4">
        <v>18710.403666708968</v>
      </c>
      <c r="Q242" s="4">
        <f t="shared" ref="Q242:R252" si="31">O242</f>
        <v>18770.514244478101</v>
      </c>
      <c r="R242" s="4">
        <f t="shared" si="31"/>
        <v>18710.403666708968</v>
      </c>
    </row>
    <row r="243" spans="1:18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-16196.493561261661</v>
      </c>
      <c r="I243" s="4">
        <v>-14520.320805363801</v>
      </c>
      <c r="J243" s="4">
        <v>-16777.239631497745</v>
      </c>
      <c r="K243" s="4">
        <v>-14829.674697558799</v>
      </c>
      <c r="L243" s="4">
        <v>-18184.665187270202</v>
      </c>
      <c r="M243" s="4">
        <v>-13625.724477121799</v>
      </c>
      <c r="N243" s="4">
        <v>-16725.439462287661</v>
      </c>
      <c r="O243" s="4">
        <v>-12497.5031222656</v>
      </c>
      <c r="P243" s="4">
        <v>-14722.413085239572</v>
      </c>
      <c r="Q243" s="4">
        <f t="shared" si="31"/>
        <v>-12497.5031222656</v>
      </c>
      <c r="R243" s="4">
        <f t="shared" si="31"/>
        <v>-14722.413085239572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-16196.493561261661</v>
      </c>
      <c r="I244" s="9">
        <v>-14520.320805363801</v>
      </c>
      <c r="J244" s="9">
        <v>-16777.239631497745</v>
      </c>
      <c r="K244" s="9">
        <v>-14829.674697558799</v>
      </c>
      <c r="L244" s="9">
        <v>-18184.665187270202</v>
      </c>
      <c r="M244" s="9">
        <v>-13625.724477121799</v>
      </c>
      <c r="N244" s="9">
        <v>-16725.439462287661</v>
      </c>
      <c r="O244" s="9">
        <v>-12497.5031222656</v>
      </c>
      <c r="P244" s="9">
        <v>-14722.413085239572</v>
      </c>
      <c r="Q244" s="9">
        <f t="shared" si="31"/>
        <v>-12497.5031222656</v>
      </c>
      <c r="R244" s="9">
        <f t="shared" si="31"/>
        <v>-14722.413085239572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</row>
    <row r="246" spans="1:18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-2330.5130062169737</v>
      </c>
      <c r="I246" s="11">
        <v>554.46713639322002</v>
      </c>
      <c r="J246" s="11">
        <v>-13.337176340973201</v>
      </c>
      <c r="K246" s="11">
        <v>-403.61723922911</v>
      </c>
      <c r="L246" s="11">
        <v>-519.26727163804435</v>
      </c>
      <c r="M246" s="11">
        <v>-4017.8201855382799</v>
      </c>
      <c r="N246" s="11">
        <v>-1405.4203638455206</v>
      </c>
      <c r="O246" s="11">
        <v>-2993.8069199374099</v>
      </c>
      <c r="P246" s="11">
        <v>-3890.4737364872803</v>
      </c>
      <c r="Q246" s="11">
        <f t="shared" si="31"/>
        <v>-2993.8069199374099</v>
      </c>
      <c r="R246" s="11">
        <f t="shared" si="31"/>
        <v>-3890.4737364872803</v>
      </c>
    </row>
    <row r="247" spans="1:18" ht="33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27.108801551848501</v>
      </c>
      <c r="I247" s="9">
        <v>725.59891038880005</v>
      </c>
      <c r="J247" s="9">
        <v>1643.0214096781685</v>
      </c>
      <c r="K247" s="9">
        <v>347.86918188567</v>
      </c>
      <c r="L247" s="9">
        <v>1654.1917809281022</v>
      </c>
      <c r="M247" s="9">
        <v>-3387.9788164138599</v>
      </c>
      <c r="N247" s="9">
        <v>137.80012685319389</v>
      </c>
      <c r="O247" s="9">
        <v>-1000.68844022767</v>
      </c>
      <c r="P247" s="9">
        <v>-2184.1917809280994</v>
      </c>
      <c r="Q247" s="9">
        <f t="shared" si="31"/>
        <v>-1000.68844022767</v>
      </c>
      <c r="R247" s="9">
        <f t="shared" si="31"/>
        <v>-2184.1917809280994</v>
      </c>
    </row>
    <row r="248" spans="1:18" ht="33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-2357.6218077688222</v>
      </c>
      <c r="I248" s="9">
        <v>-171.13177399558001</v>
      </c>
      <c r="J248" s="9">
        <v>-1656.3585860191417</v>
      </c>
      <c r="K248" s="9">
        <v>-751.48642111478</v>
      </c>
      <c r="L248" s="9">
        <v>-2173.4590525661465</v>
      </c>
      <c r="M248" s="9">
        <v>-629.84136912442398</v>
      </c>
      <c r="N248" s="9">
        <v>-1543.2204906987145</v>
      </c>
      <c r="O248" s="9">
        <v>-1993.1184797097401</v>
      </c>
      <c r="P248" s="9">
        <v>-1706.2819555591809</v>
      </c>
      <c r="Q248" s="9">
        <f t="shared" si="31"/>
        <v>-1993.1184797097401</v>
      </c>
      <c r="R248" s="9">
        <f t="shared" si="31"/>
        <v>-1706.2819555591809</v>
      </c>
    </row>
    <row r="249" spans="1:18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</row>
    <row r="250" spans="1:18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-6604.4759786007235</v>
      </c>
      <c r="I250" s="9">
        <v>-84.896885759169393</v>
      </c>
      <c r="J250" s="7">
        <v>-5.7451549005627385</v>
      </c>
      <c r="K250" s="9">
        <v>76.579986704540701</v>
      </c>
      <c r="L250" s="7">
        <v>-120.79697657540282</v>
      </c>
      <c r="M250" s="9">
        <v>22.4333523789605</v>
      </c>
      <c r="N250" s="7">
        <v>16.450695404402268</v>
      </c>
      <c r="O250" s="9">
        <v>3279.2042022750402</v>
      </c>
      <c r="P250" s="7">
        <v>97.516844982115344</v>
      </c>
      <c r="Q250" s="12">
        <f t="shared" si="31"/>
        <v>3279.2042022750402</v>
      </c>
      <c r="R250" s="9">
        <f t="shared" si="31"/>
        <v>97.516844982115344</v>
      </c>
    </row>
    <row r="251" spans="1:18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157.25111352916429</v>
      </c>
      <c r="K251" s="9">
        <v>130.78373817390101</v>
      </c>
      <c r="L251" s="7">
        <v>151.50595862860428</v>
      </c>
      <c r="M251" s="9">
        <v>207.36372487844</v>
      </c>
      <c r="N251" s="7">
        <v>30.708982053201908</v>
      </c>
      <c r="O251" s="9">
        <v>229.79707725740101</v>
      </c>
      <c r="P251" s="7">
        <v>47.159677457595535</v>
      </c>
      <c r="Q251" s="12">
        <f t="shared" si="31"/>
        <v>229.79707725740101</v>
      </c>
      <c r="R251" s="9">
        <f t="shared" si="31"/>
        <v>47.159677457595535</v>
      </c>
    </row>
    <row r="252" spans="1:18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8">
        <v>480.58318750167905</v>
      </c>
      <c r="F252" s="31">
        <v>6761.7270921298878</v>
      </c>
      <c r="G252" s="31">
        <v>215.68062393308199</v>
      </c>
      <c r="H252" s="31">
        <v>157.25111352916429</v>
      </c>
      <c r="I252" s="31">
        <v>130.78373817390101</v>
      </c>
      <c r="J252" s="31">
        <v>151.50595862860428</v>
      </c>
      <c r="K252" s="31">
        <v>207.36372487844</v>
      </c>
      <c r="L252" s="31">
        <v>30.708982053201908</v>
      </c>
      <c r="M252" s="31">
        <v>229.79707725740101</v>
      </c>
      <c r="N252" s="31">
        <v>47.159677457595535</v>
      </c>
      <c r="O252" s="31">
        <v>3509.0012795324401</v>
      </c>
      <c r="P252" s="31">
        <v>144.6765224397077</v>
      </c>
      <c r="Q252" s="31">
        <f t="shared" si="31"/>
        <v>3509.0012795324401</v>
      </c>
      <c r="R252" s="31">
        <f t="shared" si="31"/>
        <v>144.6765224397077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:R269" si="32">O254</f>
        <v>3235.67519043227</v>
      </c>
      <c r="R254" s="4">
        <f t="shared" si="32"/>
        <v>3823.9228525665631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tr">
        <f t="shared" si="32"/>
        <v>-</v>
      </c>
      <c r="R255" s="7" t="str">
        <f t="shared" si="32"/>
        <v>-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tr">
        <f t="shared" si="32"/>
        <v>-</v>
      </c>
      <c r="R256" s="7" t="str">
        <f t="shared" si="32"/>
        <v>-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tr">
        <f t="shared" si="32"/>
        <v>-</v>
      </c>
      <c r="R257" s="7" t="str">
        <f t="shared" si="32"/>
        <v>-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tr">
        <f t="shared" si="32"/>
        <v>-</v>
      </c>
      <c r="R258" s="7" t="str">
        <f t="shared" si="32"/>
        <v>-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tr">
        <f t="shared" si="32"/>
        <v>-</v>
      </c>
      <c r="R259" s="7" t="str">
        <f t="shared" si="32"/>
        <v>-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tr">
        <f t="shared" si="32"/>
        <v>-</v>
      </c>
      <c r="R260" s="7" t="str">
        <f t="shared" si="32"/>
        <v>-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tr">
        <f t="shared" si="32"/>
        <v>-</v>
      </c>
      <c r="R261" s="7" t="str">
        <f t="shared" si="32"/>
        <v>-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tr">
        <f t="shared" si="32"/>
        <v>-</v>
      </c>
      <c r="R262" s="7" t="str">
        <f t="shared" si="32"/>
        <v>-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tr">
        <f t="shared" si="32"/>
        <v>-</v>
      </c>
      <c r="R263" s="7" t="str">
        <f t="shared" si="32"/>
        <v>-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tr">
        <f t="shared" si="32"/>
        <v>-</v>
      </c>
      <c r="R264" s="7" t="str">
        <f t="shared" si="32"/>
        <v>-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si="32"/>
        <v>2380.0408454304602</v>
      </c>
      <c r="R265" s="9">
        <f t="shared" si="32"/>
        <v>3519.1636609279813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2"/>
        <v>69.302802497077707</v>
      </c>
      <c r="R266" s="9">
        <f t="shared" si="32"/>
        <v>65.386207536317684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tr">
        <f t="shared" si="32"/>
        <v>-</v>
      </c>
      <c r="R267" s="7" t="str">
        <f t="shared" si="32"/>
        <v>-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tr">
        <f t="shared" si="32"/>
        <v>-</v>
      </c>
      <c r="R268" s="7" t="str">
        <f t="shared" si="32"/>
        <v>-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si="32"/>
        <v>7.70941041267168</v>
      </c>
      <c r="R269" s="9">
        <f t="shared" si="32"/>
        <v>1.3824407089189916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ref="Q270:R317" si="33">O270</f>
        <v>0</v>
      </c>
      <c r="R270" s="9">
        <f t="shared" si="33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tr">
        <f t="shared" si="33"/>
        <v>-</v>
      </c>
      <c r="R271" s="7" t="str">
        <f t="shared" si="33"/>
        <v>-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tr">
        <f t="shared" si="33"/>
        <v>-</v>
      </c>
      <c r="R272" s="7" t="str">
        <f t="shared" si="33"/>
        <v>-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tr">
        <f t="shared" si="33"/>
        <v>-</v>
      </c>
      <c r="R273" s="7" t="str">
        <f t="shared" si="33"/>
        <v>-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tr">
        <f t="shared" si="33"/>
        <v>-</v>
      </c>
      <c r="R274" s="7" t="str">
        <f t="shared" si="33"/>
        <v>-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tr">
        <f t="shared" si="33"/>
        <v>-</v>
      </c>
      <c r="R275" s="7" t="str">
        <f t="shared" si="33"/>
        <v>-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tr">
        <f t="shared" si="33"/>
        <v>-</v>
      </c>
      <c r="R276" s="7" t="str">
        <f t="shared" si="33"/>
        <v>-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tr">
        <f t="shared" si="33"/>
        <v>-</v>
      </c>
      <c r="R277" s="7" t="str">
        <f t="shared" si="33"/>
        <v>-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tr">
        <f t="shared" si="33"/>
        <v>-</v>
      </c>
      <c r="R278" s="7" t="str">
        <f t="shared" si="33"/>
        <v>-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tr">
        <f t="shared" si="33"/>
        <v>-</v>
      </c>
      <c r="R279" s="7" t="str">
        <f t="shared" si="33"/>
        <v>-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tr">
        <f t="shared" si="33"/>
        <v>-</v>
      </c>
      <c r="R280" s="7" t="str">
        <f t="shared" si="33"/>
        <v>-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si="33"/>
        <v>847.92493458913805</v>
      </c>
      <c r="R281" s="9">
        <f t="shared" si="33"/>
        <v>303.37675092966282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3"/>
        <v>21</v>
      </c>
      <c r="R282" s="9">
        <f t="shared" si="33"/>
        <v>16.185312760000002</v>
      </c>
    </row>
    <row r="283" spans="1:18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9218.9962561298471</v>
      </c>
      <c r="I283" s="4">
        <v>10377.919467699199</v>
      </c>
      <c r="J283" s="4">
        <v>10377.93617062492</v>
      </c>
      <c r="K283" s="4">
        <v>8748.7821060816495</v>
      </c>
      <c r="L283" s="4">
        <v>10037.628103941328</v>
      </c>
      <c r="M283" s="4">
        <v>8560.4417338557905</v>
      </c>
      <c r="N283" s="4">
        <v>8173.2208548768276</v>
      </c>
      <c r="O283" s="4">
        <v>9120.0828586166008</v>
      </c>
      <c r="P283" s="4">
        <v>10086.280350619945</v>
      </c>
      <c r="Q283" s="4">
        <f t="shared" si="33"/>
        <v>9120.0828586166008</v>
      </c>
      <c r="R283" s="4">
        <f t="shared" si="33"/>
        <v>10086.280350619945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tr">
        <f t="shared" si="33"/>
        <v>-</v>
      </c>
      <c r="R284" s="7" t="str">
        <f t="shared" si="33"/>
        <v>-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tr">
        <f t="shared" si="33"/>
        <v>-</v>
      </c>
      <c r="R285" s="7" t="str">
        <f t="shared" si="33"/>
        <v>-</v>
      </c>
    </row>
    <row r="286" spans="1:18" ht="18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si="33"/>
        <v>128.91481128375</v>
      </c>
      <c r="R286" s="9">
        <f t="shared" si="33"/>
        <v>336.73245582337393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tr">
        <f t="shared" si="33"/>
        <v>-</v>
      </c>
      <c r="R287" s="7" t="str">
        <f t="shared" si="33"/>
        <v>-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tr">
        <f t="shared" si="33"/>
        <v>-</v>
      </c>
      <c r="R288" s="7" t="str">
        <f t="shared" si="33"/>
        <v>-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si="33"/>
        <v>128.91481128375</v>
      </c>
      <c r="R289" s="9">
        <f t="shared" si="33"/>
        <v>336.73245582337393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tr">
        <f t="shared" si="33"/>
        <v>-</v>
      </c>
      <c r="R290" s="7" t="str">
        <f t="shared" si="33"/>
        <v>-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1322.5700706886687</v>
      </c>
      <c r="I291" s="9">
        <v>1038.77532124463</v>
      </c>
      <c r="J291" s="9">
        <v>1349.2059757175371</v>
      </c>
      <c r="K291" s="9">
        <v>1038.77532124463</v>
      </c>
      <c r="L291" s="9">
        <v>1377.8744260869398</v>
      </c>
      <c r="M291" s="9">
        <v>1038.77532124463</v>
      </c>
      <c r="N291" s="9">
        <v>1408.0484347647764</v>
      </c>
      <c r="O291" s="9">
        <v>1038.77532124463</v>
      </c>
      <c r="P291" s="9">
        <v>1439.2487750304899</v>
      </c>
      <c r="Q291" s="9">
        <f t="shared" si="33"/>
        <v>1038.77532124463</v>
      </c>
      <c r="R291" s="9">
        <f t="shared" si="33"/>
        <v>1439.2487750304899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3"/>
        <v>0</v>
      </c>
      <c r="R292" s="9">
        <f t="shared" si="33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 t="shared" si="33"/>
        <v>1006.4939544963401</v>
      </c>
      <c r="R293" s="9">
        <f t="shared" si="33"/>
        <v>1277.9470462743566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3"/>
        <v>0</v>
      </c>
      <c r="R294" s="9">
        <f t="shared" si="33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3"/>
        <v>445.01627358909002</v>
      </c>
      <c r="R295" s="9">
        <f t="shared" si="33"/>
        <v>64.704509392796083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3"/>
        <v>0</v>
      </c>
      <c r="R296" s="9">
        <f t="shared" si="33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3"/>
        <v>210.19898423734099</v>
      </c>
      <c r="R297" s="9">
        <f t="shared" si="33"/>
        <v>389.04412331311244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3"/>
        <v>0</v>
      </c>
      <c r="R298" s="9">
        <f t="shared" si="33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3"/>
        <v>460.982411781758</v>
      </c>
      <c r="R299" s="9">
        <f t="shared" si="33"/>
        <v>62.077408396000095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3"/>
        <v>0</v>
      </c>
      <c r="R300" s="9">
        <f t="shared" si="33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527.34256788817697</v>
      </c>
      <c r="I301" s="9">
        <v>2962.62964280201</v>
      </c>
      <c r="J301" s="9">
        <v>3087.3653867868206</v>
      </c>
      <c r="K301" s="9">
        <v>1092.60107621261</v>
      </c>
      <c r="L301" s="9">
        <v>2525.9034284973618</v>
      </c>
      <c r="M301" s="9">
        <v>589.48240509375398</v>
      </c>
      <c r="N301" s="9">
        <v>238.5526823130609</v>
      </c>
      <c r="O301" s="9">
        <v>945.31792208616605</v>
      </c>
      <c r="P301" s="9">
        <v>1711.4215293938403</v>
      </c>
      <c r="Q301" s="9">
        <f t="shared" si="33"/>
        <v>945.31792208616605</v>
      </c>
      <c r="R301" s="9">
        <f t="shared" si="33"/>
        <v>1711.4215293938403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3"/>
        <v>0</v>
      </c>
      <c r="R302" s="9">
        <f t="shared" si="33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3981.4037660543354</v>
      </c>
      <c r="I303" s="9">
        <v>4172.8467185581503</v>
      </c>
      <c r="J303" s="9">
        <v>3948.7449672261428</v>
      </c>
      <c r="K303" s="9">
        <v>4397.7590084973799</v>
      </c>
      <c r="L303" s="9">
        <v>4097.1054560932589</v>
      </c>
      <c r="M303" s="9">
        <v>4696.6631324440305</v>
      </c>
      <c r="N303" s="9">
        <v>4444.3251540015417</v>
      </c>
      <c r="O303" s="9">
        <v>4884.3831798975198</v>
      </c>
      <c r="P303" s="9">
        <v>4805.1045029959751</v>
      </c>
      <c r="Q303" s="9">
        <f t="shared" si="33"/>
        <v>4884.3831798975198</v>
      </c>
      <c r="R303" s="9">
        <f t="shared" si="33"/>
        <v>4805.1045029959751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3"/>
        <v>0</v>
      </c>
      <c r="R304" s="9">
        <f t="shared" si="33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0.99978277275537342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f t="shared" si="33"/>
        <v>1.0022765436554</v>
      </c>
      <c r="R305" s="14">
        <f t="shared" si="33"/>
        <v>1.0023793149686915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tr">
        <f t="shared" si="33"/>
        <v>-</v>
      </c>
      <c r="R306" s="7" t="str">
        <f t="shared" si="33"/>
        <v>-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tr">
        <f t="shared" si="33"/>
        <v>-</v>
      </c>
      <c r="R307" s="7" t="str">
        <f t="shared" si="33"/>
        <v>-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tr">
        <f t="shared" si="33"/>
        <v>-</v>
      </c>
      <c r="R308" s="7" t="str">
        <f t="shared" si="33"/>
        <v>-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tr">
        <f t="shared" si="33"/>
        <v>-</v>
      </c>
      <c r="R309" s="7" t="str">
        <f t="shared" si="33"/>
        <v>-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tr">
        <f t="shared" si="33"/>
        <v>-</v>
      </c>
      <c r="R310" s="7" t="str">
        <f t="shared" si="33"/>
        <v>-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1">
        <v>0.98756628918704437</v>
      </c>
      <c r="G311" s="51">
        <v>0.99999899999999997</v>
      </c>
      <c r="H311" s="51">
        <v>1.0000000028040719</v>
      </c>
      <c r="I311" s="51">
        <v>0.99999899999999997</v>
      </c>
      <c r="J311" s="51">
        <v>0.9998999999999999</v>
      </c>
      <c r="K311" s="51">
        <v>0.99999899999999997</v>
      </c>
      <c r="L311" s="51">
        <v>0.9998999999999999</v>
      </c>
      <c r="M311" s="51">
        <v>0.99999899999999997</v>
      </c>
      <c r="N311" s="51">
        <v>0.9998999999999999</v>
      </c>
      <c r="O311" s="51">
        <v>0.99999899999999997</v>
      </c>
      <c r="P311" s="51">
        <v>0.9998999999999999</v>
      </c>
      <c r="Q311" s="32">
        <f t="shared" si="33"/>
        <v>0.99999899999999997</v>
      </c>
      <c r="R311" s="14">
        <f t="shared" si="33"/>
        <v>0.9998999999999999</v>
      </c>
    </row>
    <row r="312" spans="1:18" ht="17.25" customHeight="1" x14ac:dyDescent="0.25">
      <c r="A312" s="5" t="s">
        <v>483</v>
      </c>
      <c r="B312" s="6" t="s">
        <v>484</v>
      </c>
      <c r="C312" s="5" t="s">
        <v>470</v>
      </c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tr">
        <f t="shared" si="33"/>
        <v>-</v>
      </c>
      <c r="R312" s="7" t="str">
        <f t="shared" si="33"/>
        <v>-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tr">
        <f t="shared" si="33"/>
        <v>-</v>
      </c>
      <c r="R313" s="7" t="str">
        <f t="shared" si="33"/>
        <v>-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tr">
        <f t="shared" si="33"/>
        <v>-</v>
      </c>
      <c r="R314" s="7" t="str">
        <f t="shared" si="33"/>
        <v>-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tr">
        <f t="shared" si="33"/>
        <v>-</v>
      </c>
      <c r="R315" s="7" t="str">
        <f t="shared" si="33"/>
        <v>-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tr">
        <f t="shared" si="33"/>
        <v>-</v>
      </c>
      <c r="R316" s="7" t="str">
        <f t="shared" si="33"/>
        <v>-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tr">
        <f t="shared" si="33"/>
        <v>-</v>
      </c>
      <c r="R317" s="7" t="str">
        <f t="shared" si="33"/>
        <v>-</v>
      </c>
    </row>
    <row r="318" spans="1:18" ht="17.25" customHeight="1" x14ac:dyDescent="0.25">
      <c r="A318" s="71" t="s">
        <v>493</v>
      </c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</row>
    <row r="319" spans="1:18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4">O341+M341+K341+I341+G341</f>
        <v>0</v>
      </c>
      <c r="R341" s="9">
        <f t="shared" si="34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8" si="35">O343+M343+K343+I343+G343</f>
        <v>0</v>
      </c>
      <c r="R343" s="9">
        <f t="shared" si="35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5"/>
        <v>7293.1820559501703</v>
      </c>
      <c r="R344" s="9">
        <f t="shared" si="35"/>
        <v>7579.9328980162736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5"/>
        <v>27480.78111119461</v>
      </c>
      <c r="R345" s="9">
        <f t="shared" si="35"/>
        <v>28281.223077290502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5"/>
        <v>0</v>
      </c>
      <c r="R346" s="9">
        <f t="shared" si="35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si="35"/>
        <v>0</v>
      </c>
      <c r="R348" s="9">
        <f t="shared" si="35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705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38952.298409701812</v>
      </c>
      <c r="I350" s="9">
        <v>36989.906810831999</v>
      </c>
      <c r="J350" s="9">
        <v>40873.352927426327</v>
      </c>
      <c r="K350" s="9">
        <v>39667.684286891701</v>
      </c>
      <c r="L350" s="9">
        <v>43154.411679697965</v>
      </c>
      <c r="M350" s="9">
        <v>42569.212741588497</v>
      </c>
      <c r="N350" s="9">
        <v>45005.436142934057</v>
      </c>
      <c r="O350" s="9">
        <v>45616.613795090299</v>
      </c>
      <c r="P350" s="9">
        <v>46561.995902190029</v>
      </c>
      <c r="Q350" s="9">
        <f>O350+M350+K350+I350+G350</f>
        <v>199264.21903589449</v>
      </c>
      <c r="R350" s="9">
        <f t="shared" ref="R350" si="36">P350+N350+L350+J350+H350</f>
        <v>214547.49506195021</v>
      </c>
    </row>
    <row r="351" spans="1:18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24.7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24.7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24.7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24.7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0" customFormat="1" ht="24.7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24.7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24.7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24.7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24.7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24.7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24.7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24.7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24.7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24.7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24.7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0" customFormat="1" ht="24.7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705</v>
      </c>
    </row>
    <row r="368" spans="1:18" ht="21.75" customHeight="1" x14ac:dyDescent="0.25">
      <c r="A368" s="77" t="s">
        <v>589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22.5" customHeight="1" x14ac:dyDescent="0.25">
      <c r="A370" s="61" t="s">
        <v>6</v>
      </c>
      <c r="B370" s="61" t="s">
        <v>7</v>
      </c>
      <c r="C370" s="61" t="s">
        <v>8</v>
      </c>
      <c r="D370" s="58" t="s">
        <v>9</v>
      </c>
      <c r="E370" s="58" t="s">
        <v>10</v>
      </c>
      <c r="F370" s="58" t="str">
        <f>F19</f>
        <v>2022 год</v>
      </c>
      <c r="G370" s="63" t="s">
        <v>700</v>
      </c>
      <c r="H370" s="64"/>
      <c r="I370" s="63" t="s">
        <v>701</v>
      </c>
      <c r="J370" s="64"/>
      <c r="K370" s="63" t="s">
        <v>702</v>
      </c>
      <c r="L370" s="64"/>
      <c r="M370" s="63" t="s">
        <v>703</v>
      </c>
      <c r="N370" s="64"/>
      <c r="O370" s="63" t="s">
        <v>704</v>
      </c>
      <c r="P370" s="65"/>
      <c r="Q370" s="66" t="s">
        <v>12</v>
      </c>
      <c r="R370" s="66"/>
    </row>
    <row r="371" spans="1:18" ht="51" x14ac:dyDescent="0.25">
      <c r="A371" s="62"/>
      <c r="B371" s="62"/>
      <c r="C371" s="62"/>
      <c r="D371" s="1" t="s">
        <v>13</v>
      </c>
      <c r="E371" s="1" t="s">
        <v>13</v>
      </c>
      <c r="F371" s="1" t="s">
        <v>706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9" t="s">
        <v>15</v>
      </c>
      <c r="R371" s="60" t="s">
        <v>14</v>
      </c>
    </row>
    <row r="372" spans="1:18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</row>
    <row r="373" spans="1:18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54">
        <v>14616.4409378371</v>
      </c>
      <c r="H373" s="54">
        <v>16198.603561261658</v>
      </c>
      <c r="I373" s="54">
        <v>14520.320805363826</v>
      </c>
      <c r="J373" s="54">
        <v>16780.94743149772</v>
      </c>
      <c r="K373" s="54">
        <v>14829.674697558768</v>
      </c>
      <c r="L373" s="54">
        <v>18185.165187270199</v>
      </c>
      <c r="M373" s="54">
        <v>13625.724477121808</v>
      </c>
      <c r="N373" s="54">
        <v>16726.639462287654</v>
      </c>
      <c r="O373" s="54">
        <v>12497.5031222656</v>
      </c>
      <c r="P373" s="54">
        <v>14724.813085239583</v>
      </c>
      <c r="Q373" s="19">
        <f t="shared" ref="Q373:R374" si="37">O373+M373+K373+I373+G373</f>
        <v>70089.664040147109</v>
      </c>
      <c r="R373" s="19">
        <f>P373+N373+L373+J373+H373</f>
        <v>82616.168727556811</v>
      </c>
    </row>
    <row r="374" spans="1:18" s="30" customFormat="1" ht="17.25" customHeight="1" x14ac:dyDescent="0.25">
      <c r="A374" s="46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55">
        <v>14564.502850482</v>
      </c>
      <c r="H374" s="55">
        <v>16171.494759709809</v>
      </c>
      <c r="I374" s="55">
        <v>14242.783807619966</v>
      </c>
      <c r="J374" s="55">
        <v>14710.817220267703</v>
      </c>
      <c r="K374" s="55">
        <v>14413.352437331096</v>
      </c>
      <c r="L374" s="55">
        <v>14730.973406342096</v>
      </c>
      <c r="M374" s="55">
        <v>13073.098297121809</v>
      </c>
      <c r="N374" s="55">
        <v>14268.709124204443</v>
      </c>
      <c r="O374" s="55">
        <v>11644.420265065601</v>
      </c>
      <c r="P374" s="55">
        <v>14596.241070665981</v>
      </c>
      <c r="Q374" s="4">
        <f>O374+M374+K374+I374+G374</f>
        <v>67938.157657620468</v>
      </c>
      <c r="R374" s="4">
        <f t="shared" si="37"/>
        <v>74478.235581190034</v>
      </c>
    </row>
    <row r="375" spans="1:18" ht="17.25" customHeight="1" x14ac:dyDescent="0.25">
      <c r="A375" s="45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48">
        <v>3569.7086541541598</v>
      </c>
      <c r="H375" s="48">
        <v>2822.1691124986642</v>
      </c>
      <c r="I375" s="48">
        <v>2842.2513601509399</v>
      </c>
      <c r="J375" s="48">
        <v>3263.5181035943715</v>
      </c>
      <c r="K375" s="48">
        <v>3543.1311246955001</v>
      </c>
      <c r="L375" s="48">
        <v>4210.5788596929424</v>
      </c>
      <c r="M375" s="48">
        <v>2621.4790436476601</v>
      </c>
      <c r="N375" s="48">
        <v>3636.52206466917</v>
      </c>
      <c r="O375" s="48">
        <v>1077.58348026514</v>
      </c>
      <c r="P375" s="48">
        <v>3897.0570221142993</v>
      </c>
      <c r="Q375" s="9">
        <f>O375+M375+K375+I375+G375</f>
        <v>13654.153662913401</v>
      </c>
      <c r="R375" s="9">
        <f>P375+N375+L375+J375+H375</f>
        <v>17829.845162569447</v>
      </c>
    </row>
    <row r="376" spans="1:18" ht="27.75" customHeight="1" x14ac:dyDescent="0.25">
      <c r="A376" s="47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48">
        <v>3559.1215541501601</v>
      </c>
      <c r="H376" s="48">
        <v>2507.783232314312</v>
      </c>
      <c r="I376" s="48">
        <v>2751.1456665509399</v>
      </c>
      <c r="J376" s="48">
        <v>2954.082177600068</v>
      </c>
      <c r="K376" s="48">
        <v>3543.1311246955001</v>
      </c>
      <c r="L376" s="48">
        <v>4210.5788596929424</v>
      </c>
      <c r="M376" s="48">
        <v>2621.4790436476601</v>
      </c>
      <c r="N376" s="48">
        <v>3626.6196646691701</v>
      </c>
      <c r="O376" s="48">
        <v>1077.58348026514</v>
      </c>
      <c r="P376" s="48">
        <v>3897.0570221142993</v>
      </c>
      <c r="Q376" s="9">
        <f>O376+M376+K376+I376+G376</f>
        <v>13552.460869309401</v>
      </c>
      <c r="R376" s="9">
        <f>P376+N376+L376+J376+H376</f>
        <v>17196.120956390791</v>
      </c>
    </row>
    <row r="377" spans="1:18" ht="17.25" customHeight="1" x14ac:dyDescent="0.25">
      <c r="A377" s="45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48" t="s">
        <v>226</v>
      </c>
      <c r="H377" s="48" t="s">
        <v>226</v>
      </c>
      <c r="I377" s="48" t="s">
        <v>226</v>
      </c>
      <c r="J377" s="48" t="s">
        <v>226</v>
      </c>
      <c r="K377" s="48" t="s">
        <v>226</v>
      </c>
      <c r="L377" s="48" t="s">
        <v>226</v>
      </c>
      <c r="M377" s="48" t="s">
        <v>226</v>
      </c>
      <c r="N377" s="48" t="s">
        <v>226</v>
      </c>
      <c r="O377" s="48" t="s">
        <v>226</v>
      </c>
      <c r="P377" s="48" t="s">
        <v>226</v>
      </c>
      <c r="Q377" s="7" t="s">
        <v>226</v>
      </c>
      <c r="R377" s="7" t="s">
        <v>226</v>
      </c>
    </row>
    <row r="378" spans="1:18" ht="17.25" customHeight="1" x14ac:dyDescent="0.25">
      <c r="A378" s="45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48" t="s">
        <v>226</v>
      </c>
      <c r="H378" s="48" t="s">
        <v>226</v>
      </c>
      <c r="I378" s="48" t="s">
        <v>226</v>
      </c>
      <c r="J378" s="48" t="s">
        <v>226</v>
      </c>
      <c r="K378" s="48" t="s">
        <v>226</v>
      </c>
      <c r="L378" s="48" t="s">
        <v>226</v>
      </c>
      <c r="M378" s="48" t="s">
        <v>226</v>
      </c>
      <c r="N378" s="48" t="s">
        <v>226</v>
      </c>
      <c r="O378" s="48" t="s">
        <v>226</v>
      </c>
      <c r="P378" s="48" t="s">
        <v>226</v>
      </c>
      <c r="Q378" s="7" t="s">
        <v>226</v>
      </c>
      <c r="R378" s="7" t="s">
        <v>226</v>
      </c>
    </row>
    <row r="379" spans="1:18" ht="17.25" customHeight="1" x14ac:dyDescent="0.25">
      <c r="A379" s="45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48" t="s">
        <v>226</v>
      </c>
      <c r="H379" s="48" t="s">
        <v>226</v>
      </c>
      <c r="I379" s="48" t="s">
        <v>226</v>
      </c>
      <c r="J379" s="48" t="s">
        <v>226</v>
      </c>
      <c r="K379" s="48" t="s">
        <v>226</v>
      </c>
      <c r="L379" s="48" t="s">
        <v>226</v>
      </c>
      <c r="M379" s="48" t="s">
        <v>226</v>
      </c>
      <c r="N379" s="48" t="s">
        <v>226</v>
      </c>
      <c r="O379" s="48" t="s">
        <v>226</v>
      </c>
      <c r="P379" s="48" t="s">
        <v>226</v>
      </c>
      <c r="Q379" s="7" t="s">
        <v>226</v>
      </c>
      <c r="R379" s="7" t="s">
        <v>226</v>
      </c>
    </row>
    <row r="380" spans="1:18" ht="17.25" customHeight="1" x14ac:dyDescent="0.25">
      <c r="A380" s="45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48" t="s">
        <v>226</v>
      </c>
      <c r="H380" s="48" t="s">
        <v>226</v>
      </c>
      <c r="I380" s="48" t="s">
        <v>226</v>
      </c>
      <c r="J380" s="48" t="s">
        <v>226</v>
      </c>
      <c r="K380" s="48" t="s">
        <v>226</v>
      </c>
      <c r="L380" s="48" t="s">
        <v>226</v>
      </c>
      <c r="M380" s="48" t="s">
        <v>226</v>
      </c>
      <c r="N380" s="48" t="s">
        <v>226</v>
      </c>
      <c r="O380" s="48" t="s">
        <v>226</v>
      </c>
      <c r="P380" s="48" t="s">
        <v>226</v>
      </c>
      <c r="Q380" s="7" t="s">
        <v>226</v>
      </c>
      <c r="R380" s="7" t="s">
        <v>226</v>
      </c>
    </row>
    <row r="381" spans="1:18" ht="17.25" customHeight="1" x14ac:dyDescent="0.25">
      <c r="A381" s="45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48" t="s">
        <v>226</v>
      </c>
      <c r="H381" s="48" t="s">
        <v>226</v>
      </c>
      <c r="I381" s="48" t="s">
        <v>226</v>
      </c>
      <c r="J381" s="48" t="s">
        <v>226</v>
      </c>
      <c r="K381" s="48" t="s">
        <v>226</v>
      </c>
      <c r="L381" s="48" t="s">
        <v>226</v>
      </c>
      <c r="M381" s="48" t="s">
        <v>226</v>
      </c>
      <c r="N381" s="48" t="s">
        <v>226</v>
      </c>
      <c r="O381" s="48" t="s">
        <v>226</v>
      </c>
      <c r="P381" s="48" t="s">
        <v>226</v>
      </c>
      <c r="Q381" s="7" t="s">
        <v>226</v>
      </c>
      <c r="R381" s="7" t="s">
        <v>226</v>
      </c>
    </row>
    <row r="382" spans="1:18" ht="17.25" customHeight="1" x14ac:dyDescent="0.25">
      <c r="A382" s="45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56">
        <v>2342.3648463541199</v>
      </c>
      <c r="H382" s="56">
        <v>1899.9506052049467</v>
      </c>
      <c r="I382" s="56">
        <v>2094.4962294218899</v>
      </c>
      <c r="J382" s="56">
        <v>1902.8585684612094</v>
      </c>
      <c r="K382" s="56">
        <v>3543.1311246955001</v>
      </c>
      <c r="L382" s="56">
        <v>3524.6509794751614</v>
      </c>
      <c r="M382" s="56">
        <v>2621.4790436476601</v>
      </c>
      <c r="N382" s="56">
        <v>3626.6196646691701</v>
      </c>
      <c r="O382" s="56">
        <v>1077.58348026514</v>
      </c>
      <c r="P382" s="56">
        <v>3897.0570221142993</v>
      </c>
      <c r="Q382" s="21">
        <f>O382+M382+K382+I382+G382</f>
        <v>11679.05472438431</v>
      </c>
      <c r="R382" s="21">
        <f>P382+N382+L382+J382+H382</f>
        <v>14851.136839924788</v>
      </c>
    </row>
    <row r="383" spans="1:18" ht="17.25" customHeight="1" x14ac:dyDescent="0.25">
      <c r="A383" s="45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56" t="s">
        <v>226</v>
      </c>
      <c r="H383" s="56" t="s">
        <v>226</v>
      </c>
      <c r="I383" s="56" t="s">
        <v>226</v>
      </c>
      <c r="J383" s="56" t="s">
        <v>226</v>
      </c>
      <c r="K383" s="56" t="s">
        <v>226</v>
      </c>
      <c r="L383" s="56" t="s">
        <v>226</v>
      </c>
      <c r="M383" s="56" t="s">
        <v>226</v>
      </c>
      <c r="N383" s="56" t="s">
        <v>226</v>
      </c>
      <c r="O383" s="56" t="s">
        <v>226</v>
      </c>
      <c r="P383" s="56" t="s">
        <v>226</v>
      </c>
      <c r="Q383" s="22" t="s">
        <v>226</v>
      </c>
      <c r="R383" s="22" t="s">
        <v>226</v>
      </c>
    </row>
    <row r="384" spans="1:18" ht="17.25" customHeight="1" x14ac:dyDescent="0.25">
      <c r="A384" s="45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48">
        <v>1216.7567077958699</v>
      </c>
      <c r="H384" s="48">
        <v>607.83262710936549</v>
      </c>
      <c r="I384" s="48">
        <v>656.64943712904596</v>
      </c>
      <c r="J384" s="48">
        <v>1051.2236091388586</v>
      </c>
      <c r="K384" s="48">
        <v>0</v>
      </c>
      <c r="L384" s="48">
        <v>685.92788021778074</v>
      </c>
      <c r="M384" s="48">
        <v>0</v>
      </c>
      <c r="N384" s="48">
        <v>0</v>
      </c>
      <c r="O384" s="48">
        <v>0</v>
      </c>
      <c r="P384" s="48">
        <v>0</v>
      </c>
      <c r="Q384" s="9">
        <f t="shared" ref="Q384:R384" si="38">O384+M384+K384+I384+G384</f>
        <v>1873.4061449249159</v>
      </c>
      <c r="R384" s="9">
        <f t="shared" si="38"/>
        <v>2344.9841164660047</v>
      </c>
    </row>
    <row r="385" spans="1:18" ht="32.25" customHeight="1" x14ac:dyDescent="0.25">
      <c r="A385" s="45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56" t="s">
        <v>226</v>
      </c>
      <c r="H385" s="56" t="s">
        <v>226</v>
      </c>
      <c r="I385" s="56" t="s">
        <v>226</v>
      </c>
      <c r="J385" s="56" t="s">
        <v>226</v>
      </c>
      <c r="K385" s="56" t="s">
        <v>226</v>
      </c>
      <c r="L385" s="56" t="s">
        <v>226</v>
      </c>
      <c r="M385" s="56" t="s">
        <v>226</v>
      </c>
      <c r="N385" s="56" t="s">
        <v>226</v>
      </c>
      <c r="O385" s="56" t="s">
        <v>226</v>
      </c>
      <c r="P385" s="56" t="s">
        <v>226</v>
      </c>
      <c r="Q385" s="22" t="s">
        <v>226</v>
      </c>
      <c r="R385" s="22" t="s">
        <v>226</v>
      </c>
    </row>
    <row r="386" spans="1:18" ht="17.25" customHeight="1" x14ac:dyDescent="0.25">
      <c r="A386" s="45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56" t="s">
        <v>226</v>
      </c>
      <c r="H386" s="56" t="s">
        <v>226</v>
      </c>
      <c r="I386" s="56" t="s">
        <v>226</v>
      </c>
      <c r="J386" s="56" t="s">
        <v>226</v>
      </c>
      <c r="K386" s="56" t="s">
        <v>226</v>
      </c>
      <c r="L386" s="56" t="s">
        <v>226</v>
      </c>
      <c r="M386" s="56" t="s">
        <v>226</v>
      </c>
      <c r="N386" s="56" t="s">
        <v>226</v>
      </c>
      <c r="O386" s="56" t="s">
        <v>226</v>
      </c>
      <c r="P386" s="56" t="s">
        <v>226</v>
      </c>
      <c r="Q386" s="22" t="s">
        <v>226</v>
      </c>
      <c r="R386" s="22" t="s">
        <v>226</v>
      </c>
    </row>
    <row r="387" spans="1:18" ht="17.25" customHeight="1" x14ac:dyDescent="0.25">
      <c r="A387" s="45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48">
        <v>1216.7567077958699</v>
      </c>
      <c r="H387" s="48">
        <v>607.83262710936549</v>
      </c>
      <c r="I387" s="48">
        <v>656.64943712904596</v>
      </c>
      <c r="J387" s="48">
        <v>1051.2236091388586</v>
      </c>
      <c r="K387" s="48">
        <v>0</v>
      </c>
      <c r="L387" s="48">
        <v>685.92788021778074</v>
      </c>
      <c r="M387" s="48">
        <v>0</v>
      </c>
      <c r="N387" s="48">
        <v>0</v>
      </c>
      <c r="O387" s="48">
        <v>0</v>
      </c>
      <c r="P387" s="48">
        <v>0</v>
      </c>
      <c r="Q387" s="9">
        <f t="shared" ref="Q387:R388" si="39">O387+M387+K387+I387+G387</f>
        <v>1873.4061449249159</v>
      </c>
      <c r="R387" s="9">
        <f t="shared" si="39"/>
        <v>2344.9841164660047</v>
      </c>
    </row>
    <row r="388" spans="1:18" ht="17.25" customHeight="1" x14ac:dyDescent="0.25">
      <c r="A388" s="45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48">
        <v>1216.7567077958699</v>
      </c>
      <c r="H388" s="48">
        <v>607.83262710936549</v>
      </c>
      <c r="I388" s="48">
        <v>656.64943712904596</v>
      </c>
      <c r="J388" s="48">
        <v>1051.2236091388586</v>
      </c>
      <c r="K388" s="48">
        <v>0</v>
      </c>
      <c r="L388" s="48">
        <v>685.92788021778074</v>
      </c>
      <c r="M388" s="48">
        <v>0</v>
      </c>
      <c r="N388" s="48">
        <v>0</v>
      </c>
      <c r="O388" s="48">
        <v>0</v>
      </c>
      <c r="P388" s="48">
        <v>0</v>
      </c>
      <c r="Q388" s="9">
        <f t="shared" si="39"/>
        <v>1873.4061449249159</v>
      </c>
      <c r="R388" s="9">
        <f t="shared" si="39"/>
        <v>2344.9841164660047</v>
      </c>
    </row>
    <row r="389" spans="1:18" ht="17.25" customHeight="1" x14ac:dyDescent="0.25">
      <c r="A389" s="45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48" t="s">
        <v>226</v>
      </c>
      <c r="H389" s="48" t="s">
        <v>226</v>
      </c>
      <c r="I389" s="48" t="s">
        <v>226</v>
      </c>
      <c r="J389" s="48" t="s">
        <v>226</v>
      </c>
      <c r="K389" s="48" t="s">
        <v>226</v>
      </c>
      <c r="L389" s="48" t="s">
        <v>226</v>
      </c>
      <c r="M389" s="48" t="s">
        <v>226</v>
      </c>
      <c r="N389" s="48" t="s">
        <v>226</v>
      </c>
      <c r="O389" s="48" t="s">
        <v>226</v>
      </c>
      <c r="P389" s="48" t="s">
        <v>226</v>
      </c>
      <c r="Q389" s="7" t="s">
        <v>226</v>
      </c>
      <c r="R389" s="7" t="s">
        <v>226</v>
      </c>
    </row>
    <row r="390" spans="1:18" ht="17.25" customHeight="1" x14ac:dyDescent="0.25">
      <c r="A390" s="45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48" t="s">
        <v>226</v>
      </c>
      <c r="H390" s="48" t="s">
        <v>226</v>
      </c>
      <c r="I390" s="48" t="s">
        <v>226</v>
      </c>
      <c r="J390" s="48" t="s">
        <v>226</v>
      </c>
      <c r="K390" s="48" t="s">
        <v>226</v>
      </c>
      <c r="L390" s="48" t="s">
        <v>226</v>
      </c>
      <c r="M390" s="48" t="s">
        <v>226</v>
      </c>
      <c r="N390" s="48" t="s">
        <v>226</v>
      </c>
      <c r="O390" s="48" t="s">
        <v>226</v>
      </c>
      <c r="P390" s="48" t="s">
        <v>226</v>
      </c>
      <c r="Q390" s="7" t="s">
        <v>226</v>
      </c>
      <c r="R390" s="7" t="s">
        <v>226</v>
      </c>
    </row>
    <row r="391" spans="1:18" ht="28.5" customHeight="1" x14ac:dyDescent="0.25">
      <c r="A391" s="45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48" t="s">
        <v>226</v>
      </c>
      <c r="H391" s="48" t="s">
        <v>226</v>
      </c>
      <c r="I391" s="48" t="s">
        <v>226</v>
      </c>
      <c r="J391" s="48" t="s">
        <v>226</v>
      </c>
      <c r="K391" s="48" t="s">
        <v>226</v>
      </c>
      <c r="L391" s="48" t="s">
        <v>226</v>
      </c>
      <c r="M391" s="48" t="s">
        <v>226</v>
      </c>
      <c r="N391" s="48" t="s">
        <v>226</v>
      </c>
      <c r="O391" s="48" t="s">
        <v>226</v>
      </c>
      <c r="P391" s="48" t="s">
        <v>226</v>
      </c>
      <c r="Q391" s="7" t="s">
        <v>226</v>
      </c>
      <c r="R391" s="7" t="s">
        <v>226</v>
      </c>
    </row>
    <row r="392" spans="1:18" ht="17.25" customHeight="1" x14ac:dyDescent="0.25">
      <c r="A392" s="45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48" t="s">
        <v>226</v>
      </c>
      <c r="H392" s="48" t="s">
        <v>226</v>
      </c>
      <c r="I392" s="48" t="s">
        <v>226</v>
      </c>
      <c r="J392" s="48" t="s">
        <v>226</v>
      </c>
      <c r="K392" s="48" t="s">
        <v>226</v>
      </c>
      <c r="L392" s="48" t="s">
        <v>226</v>
      </c>
      <c r="M392" s="48" t="s">
        <v>226</v>
      </c>
      <c r="N392" s="48" t="s">
        <v>226</v>
      </c>
      <c r="O392" s="48" t="s">
        <v>226</v>
      </c>
      <c r="P392" s="48" t="s">
        <v>226</v>
      </c>
      <c r="Q392" s="7" t="s">
        <v>226</v>
      </c>
      <c r="R392" s="7" t="s">
        <v>226</v>
      </c>
    </row>
    <row r="393" spans="1:18" ht="17.25" customHeight="1" x14ac:dyDescent="0.25">
      <c r="A393" s="45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48" t="s">
        <v>226</v>
      </c>
      <c r="H393" s="48" t="s">
        <v>226</v>
      </c>
      <c r="I393" s="48" t="s">
        <v>226</v>
      </c>
      <c r="J393" s="48" t="s">
        <v>226</v>
      </c>
      <c r="K393" s="48" t="s">
        <v>226</v>
      </c>
      <c r="L393" s="48" t="s">
        <v>226</v>
      </c>
      <c r="M393" s="48" t="s">
        <v>226</v>
      </c>
      <c r="N393" s="48" t="s">
        <v>226</v>
      </c>
      <c r="O393" s="48" t="s">
        <v>226</v>
      </c>
      <c r="P393" s="48" t="s">
        <v>226</v>
      </c>
      <c r="Q393" s="7" t="s">
        <v>226</v>
      </c>
      <c r="R393" s="7" t="s">
        <v>226</v>
      </c>
    </row>
    <row r="394" spans="1:18" ht="25.5" customHeight="1" x14ac:dyDescent="0.25">
      <c r="A394" s="45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48" t="s">
        <v>226</v>
      </c>
      <c r="H394" s="48" t="s">
        <v>226</v>
      </c>
      <c r="I394" s="48" t="s">
        <v>226</v>
      </c>
      <c r="J394" s="48" t="s">
        <v>226</v>
      </c>
      <c r="K394" s="48" t="s">
        <v>226</v>
      </c>
      <c r="L394" s="48" t="s">
        <v>226</v>
      </c>
      <c r="M394" s="48" t="s">
        <v>226</v>
      </c>
      <c r="N394" s="48" t="s">
        <v>226</v>
      </c>
      <c r="O394" s="48" t="s">
        <v>226</v>
      </c>
      <c r="P394" s="48" t="s">
        <v>226</v>
      </c>
      <c r="Q394" s="7" t="s">
        <v>226</v>
      </c>
      <c r="R394" s="7" t="s">
        <v>226</v>
      </c>
    </row>
    <row r="395" spans="1:18" ht="25.5" customHeight="1" x14ac:dyDescent="0.25">
      <c r="A395" s="45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48" t="s">
        <v>226</v>
      </c>
      <c r="H395" s="48" t="s">
        <v>226</v>
      </c>
      <c r="I395" s="48" t="s">
        <v>226</v>
      </c>
      <c r="J395" s="48" t="s">
        <v>226</v>
      </c>
      <c r="K395" s="48" t="s">
        <v>226</v>
      </c>
      <c r="L395" s="48" t="s">
        <v>226</v>
      </c>
      <c r="M395" s="48" t="s">
        <v>226</v>
      </c>
      <c r="N395" s="48" t="s">
        <v>226</v>
      </c>
      <c r="O395" s="48" t="s">
        <v>226</v>
      </c>
      <c r="P395" s="48" t="s">
        <v>226</v>
      </c>
      <c r="Q395" s="7" t="s">
        <v>226</v>
      </c>
      <c r="R395" s="7" t="s">
        <v>226</v>
      </c>
    </row>
    <row r="396" spans="1:18" ht="25.5" customHeight="1" x14ac:dyDescent="0.25">
      <c r="A396" s="45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48" t="s">
        <v>226</v>
      </c>
      <c r="H396" s="48" t="s">
        <v>226</v>
      </c>
      <c r="I396" s="48" t="s">
        <v>226</v>
      </c>
      <c r="J396" s="48" t="s">
        <v>226</v>
      </c>
      <c r="K396" s="48" t="s">
        <v>226</v>
      </c>
      <c r="L396" s="48" t="s">
        <v>226</v>
      </c>
      <c r="M396" s="48" t="s">
        <v>226</v>
      </c>
      <c r="N396" s="48" t="s">
        <v>226</v>
      </c>
      <c r="O396" s="48" t="s">
        <v>226</v>
      </c>
      <c r="P396" s="48" t="s">
        <v>226</v>
      </c>
      <c r="Q396" s="7" t="s">
        <v>226</v>
      </c>
      <c r="R396" s="7" t="s">
        <v>226</v>
      </c>
    </row>
    <row r="397" spans="1:18" ht="25.5" customHeight="1" x14ac:dyDescent="0.25">
      <c r="A397" s="45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48" t="s">
        <v>226</v>
      </c>
      <c r="H397" s="48" t="s">
        <v>226</v>
      </c>
      <c r="I397" s="48" t="s">
        <v>226</v>
      </c>
      <c r="J397" s="48" t="s">
        <v>226</v>
      </c>
      <c r="K397" s="48" t="s">
        <v>226</v>
      </c>
      <c r="L397" s="48" t="s">
        <v>226</v>
      </c>
      <c r="M397" s="48" t="s">
        <v>226</v>
      </c>
      <c r="N397" s="48" t="s">
        <v>226</v>
      </c>
      <c r="O397" s="48" t="s">
        <v>226</v>
      </c>
      <c r="P397" s="48" t="s">
        <v>226</v>
      </c>
      <c r="Q397" s="7" t="s">
        <v>226</v>
      </c>
      <c r="R397" s="7" t="s">
        <v>226</v>
      </c>
    </row>
    <row r="398" spans="1:18" x14ac:dyDescent="0.25">
      <c r="A398" s="45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48">
        <v>10.587100004</v>
      </c>
      <c r="H398" s="48">
        <v>314.38588018435235</v>
      </c>
      <c r="I398" s="48">
        <v>91.105693599999995</v>
      </c>
      <c r="J398" s="48">
        <v>309.4359259943036</v>
      </c>
      <c r="K398" s="48">
        <v>0</v>
      </c>
      <c r="L398" s="48">
        <v>0</v>
      </c>
      <c r="M398" s="48">
        <v>0</v>
      </c>
      <c r="N398" s="48">
        <v>9.9024000000000001</v>
      </c>
      <c r="O398" s="48">
        <v>0</v>
      </c>
      <c r="P398" s="48">
        <v>0</v>
      </c>
      <c r="Q398" s="21">
        <f t="shared" ref="Q398:R400" si="40">O398+M398+K398+I398+G398</f>
        <v>101.692793604</v>
      </c>
      <c r="R398" s="21">
        <f t="shared" si="40"/>
        <v>633.724206178656</v>
      </c>
    </row>
    <row r="399" spans="1:18" ht="17.25" customHeight="1" x14ac:dyDescent="0.25">
      <c r="A399" s="45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56">
        <v>9134.6785834294205</v>
      </c>
      <c r="H399" s="56">
        <v>10821.863054425899</v>
      </c>
      <c r="I399" s="56">
        <v>9520.3319835986695</v>
      </c>
      <c r="J399" s="56">
        <v>8942.6860369351216</v>
      </c>
      <c r="K399" s="56">
        <v>9067.3696708820698</v>
      </c>
      <c r="L399" s="56">
        <v>8675.9809779719599</v>
      </c>
      <c r="M399" s="56">
        <v>8735.8806723386206</v>
      </c>
      <c r="N399" s="56">
        <v>8806.2605100748588</v>
      </c>
      <c r="O399" s="56">
        <v>8848.2475839627805</v>
      </c>
      <c r="P399" s="56">
        <v>8963.1405786403629</v>
      </c>
      <c r="Q399" s="21">
        <f>O399+M399+K399+I399+G399</f>
        <v>45306.508494211565</v>
      </c>
      <c r="R399" s="21">
        <f t="shared" si="40"/>
        <v>46209.931158048203</v>
      </c>
    </row>
    <row r="400" spans="1:18" ht="17.25" customHeight="1" x14ac:dyDescent="0.25">
      <c r="A400" s="45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56">
        <v>8279.2398660753897</v>
      </c>
      <c r="H400" s="56">
        <v>8493.816054425899</v>
      </c>
      <c r="I400" s="56">
        <v>8518.1499855370894</v>
      </c>
      <c r="J400" s="56">
        <v>8372.5140369351211</v>
      </c>
      <c r="K400" s="56">
        <v>8516.0820701955272</v>
      </c>
      <c r="L400" s="56">
        <v>8675.9809779719599</v>
      </c>
      <c r="M400" s="56">
        <v>8735.8806723386206</v>
      </c>
      <c r="N400" s="56">
        <v>8806.2605100748588</v>
      </c>
      <c r="O400" s="56">
        <v>8848.2475839627805</v>
      </c>
      <c r="P400" s="56">
        <v>8963.1405786403629</v>
      </c>
      <c r="Q400" s="21">
        <f t="shared" si="40"/>
        <v>42897.600178109409</v>
      </c>
      <c r="R400" s="21">
        <f t="shared" si="40"/>
        <v>43311.712158048205</v>
      </c>
    </row>
    <row r="401" spans="1:18" ht="21.75" customHeight="1" x14ac:dyDescent="0.25">
      <c r="A401" s="45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48" t="s">
        <v>226</v>
      </c>
      <c r="H401" s="48" t="s">
        <v>226</v>
      </c>
      <c r="I401" s="48" t="s">
        <v>226</v>
      </c>
      <c r="J401" s="48" t="s">
        <v>226</v>
      </c>
      <c r="K401" s="48" t="s">
        <v>226</v>
      </c>
      <c r="L401" s="48" t="s">
        <v>226</v>
      </c>
      <c r="M401" s="48" t="s">
        <v>226</v>
      </c>
      <c r="N401" s="48" t="s">
        <v>226</v>
      </c>
      <c r="O401" s="48" t="s">
        <v>226</v>
      </c>
      <c r="P401" s="48" t="s">
        <v>226</v>
      </c>
      <c r="Q401" s="7" t="s">
        <v>226</v>
      </c>
      <c r="R401" s="7" t="s">
        <v>226</v>
      </c>
    </row>
    <row r="402" spans="1:18" ht="21.75" customHeight="1" x14ac:dyDescent="0.25">
      <c r="A402" s="45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48" t="s">
        <v>226</v>
      </c>
      <c r="H402" s="48" t="s">
        <v>226</v>
      </c>
      <c r="I402" s="48" t="s">
        <v>226</v>
      </c>
      <c r="J402" s="48" t="s">
        <v>226</v>
      </c>
      <c r="K402" s="48" t="s">
        <v>226</v>
      </c>
      <c r="L402" s="48" t="s">
        <v>226</v>
      </c>
      <c r="M402" s="48" t="s">
        <v>226</v>
      </c>
      <c r="N402" s="48" t="s">
        <v>226</v>
      </c>
      <c r="O402" s="48" t="s">
        <v>226</v>
      </c>
      <c r="P402" s="48" t="s">
        <v>226</v>
      </c>
      <c r="Q402" s="7" t="s">
        <v>226</v>
      </c>
      <c r="R402" s="7" t="s">
        <v>226</v>
      </c>
    </row>
    <row r="403" spans="1:18" ht="21.75" customHeight="1" x14ac:dyDescent="0.25">
      <c r="A403" s="45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48" t="s">
        <v>226</v>
      </c>
      <c r="H403" s="48" t="s">
        <v>226</v>
      </c>
      <c r="I403" s="48" t="s">
        <v>226</v>
      </c>
      <c r="J403" s="48" t="s">
        <v>226</v>
      </c>
      <c r="K403" s="48" t="s">
        <v>226</v>
      </c>
      <c r="L403" s="48" t="s">
        <v>226</v>
      </c>
      <c r="M403" s="48" t="s">
        <v>226</v>
      </c>
      <c r="N403" s="48" t="s">
        <v>226</v>
      </c>
      <c r="O403" s="48" t="s">
        <v>226</v>
      </c>
      <c r="P403" s="48" t="s">
        <v>226</v>
      </c>
      <c r="Q403" s="7" t="s">
        <v>226</v>
      </c>
      <c r="R403" s="7" t="s">
        <v>226</v>
      </c>
    </row>
    <row r="404" spans="1:18" ht="21.75" customHeight="1" x14ac:dyDescent="0.25">
      <c r="A404" s="45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48" t="s">
        <v>226</v>
      </c>
      <c r="H404" s="48" t="s">
        <v>226</v>
      </c>
      <c r="I404" s="48" t="s">
        <v>226</v>
      </c>
      <c r="J404" s="48" t="s">
        <v>226</v>
      </c>
      <c r="K404" s="48" t="s">
        <v>226</v>
      </c>
      <c r="L404" s="48" t="s">
        <v>226</v>
      </c>
      <c r="M404" s="48" t="s">
        <v>226</v>
      </c>
      <c r="N404" s="48" t="s">
        <v>226</v>
      </c>
      <c r="O404" s="48" t="s">
        <v>226</v>
      </c>
      <c r="P404" s="48" t="s">
        <v>226</v>
      </c>
      <c r="Q404" s="7" t="s">
        <v>226</v>
      </c>
      <c r="R404" s="7" t="s">
        <v>226</v>
      </c>
    </row>
    <row r="405" spans="1:18" ht="17.25" customHeight="1" x14ac:dyDescent="0.25">
      <c r="A405" s="45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48" t="s">
        <v>226</v>
      </c>
      <c r="H405" s="48" t="s">
        <v>226</v>
      </c>
      <c r="I405" s="48" t="s">
        <v>226</v>
      </c>
      <c r="J405" s="48" t="s">
        <v>226</v>
      </c>
      <c r="K405" s="48" t="s">
        <v>226</v>
      </c>
      <c r="L405" s="48" t="s">
        <v>226</v>
      </c>
      <c r="M405" s="48" t="s">
        <v>226</v>
      </c>
      <c r="N405" s="48" t="s">
        <v>226</v>
      </c>
      <c r="O405" s="48" t="s">
        <v>226</v>
      </c>
      <c r="P405" s="48" t="s">
        <v>226</v>
      </c>
      <c r="Q405" s="7" t="s">
        <v>226</v>
      </c>
      <c r="R405" s="7" t="s">
        <v>226</v>
      </c>
    </row>
    <row r="406" spans="1:18" ht="17.25" customHeight="1" x14ac:dyDescent="0.25">
      <c r="A406" s="45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56">
        <v>8279.2398660753897</v>
      </c>
      <c r="H406" s="56">
        <v>8493.816054425899</v>
      </c>
      <c r="I406" s="56">
        <v>8518.1499855370894</v>
      </c>
      <c r="J406" s="56">
        <v>8372.5140369351211</v>
      </c>
      <c r="K406" s="56">
        <v>8516.0820701955272</v>
      </c>
      <c r="L406" s="56">
        <v>8675.9809779719599</v>
      </c>
      <c r="M406" s="56">
        <v>8735.8806723386206</v>
      </c>
      <c r="N406" s="56">
        <v>8806.2605100748588</v>
      </c>
      <c r="O406" s="56">
        <v>8848.2475839627805</v>
      </c>
      <c r="P406" s="56">
        <v>8963.1405786403629</v>
      </c>
      <c r="Q406" s="21">
        <f t="shared" ref="Q406:R406" si="41">O406+M406+K406+I406+G406</f>
        <v>42897.600178109409</v>
      </c>
      <c r="R406" s="21">
        <f t="shared" si="41"/>
        <v>43311.712158048205</v>
      </c>
    </row>
    <row r="407" spans="1:18" ht="17.25" customHeight="1" x14ac:dyDescent="0.25">
      <c r="A407" s="45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56" t="s">
        <v>226</v>
      </c>
      <c r="H407" s="56" t="s">
        <v>226</v>
      </c>
      <c r="I407" s="56" t="s">
        <v>226</v>
      </c>
      <c r="J407" s="56" t="s">
        <v>226</v>
      </c>
      <c r="K407" s="56" t="s">
        <v>226</v>
      </c>
      <c r="L407" s="56" t="s">
        <v>226</v>
      </c>
      <c r="M407" s="56" t="s">
        <v>226</v>
      </c>
      <c r="N407" s="56" t="s">
        <v>226</v>
      </c>
      <c r="O407" s="56" t="s">
        <v>226</v>
      </c>
      <c r="P407" s="56" t="s">
        <v>226</v>
      </c>
      <c r="Q407" s="22" t="s">
        <v>226</v>
      </c>
      <c r="R407" s="22" t="s">
        <v>226</v>
      </c>
    </row>
    <row r="408" spans="1:18" ht="17.25" customHeight="1" x14ac:dyDescent="0.25">
      <c r="A408" s="45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48" t="s">
        <v>226</v>
      </c>
      <c r="H408" s="48" t="s">
        <v>226</v>
      </c>
      <c r="I408" s="48" t="s">
        <v>226</v>
      </c>
      <c r="J408" s="48" t="s">
        <v>226</v>
      </c>
      <c r="K408" s="48" t="s">
        <v>226</v>
      </c>
      <c r="L408" s="48" t="s">
        <v>226</v>
      </c>
      <c r="M408" s="48" t="s">
        <v>226</v>
      </c>
      <c r="N408" s="48" t="s">
        <v>226</v>
      </c>
      <c r="O408" s="48" t="s">
        <v>226</v>
      </c>
      <c r="P408" s="48" t="s">
        <v>226</v>
      </c>
      <c r="Q408" s="7" t="s">
        <v>226</v>
      </c>
      <c r="R408" s="7" t="s">
        <v>226</v>
      </c>
    </row>
    <row r="409" spans="1:18" ht="17.25" customHeight="1" x14ac:dyDescent="0.25">
      <c r="A409" s="45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48" t="s">
        <v>226</v>
      </c>
      <c r="H409" s="48" t="s">
        <v>226</v>
      </c>
      <c r="I409" s="48" t="s">
        <v>226</v>
      </c>
      <c r="J409" s="48" t="s">
        <v>226</v>
      </c>
      <c r="K409" s="48" t="s">
        <v>226</v>
      </c>
      <c r="L409" s="48" t="s">
        <v>226</v>
      </c>
      <c r="M409" s="48" t="s">
        <v>226</v>
      </c>
      <c r="N409" s="48" t="s">
        <v>226</v>
      </c>
      <c r="O409" s="48" t="s">
        <v>226</v>
      </c>
      <c r="P409" s="48" t="s">
        <v>226</v>
      </c>
      <c r="Q409" s="7" t="s">
        <v>226</v>
      </c>
      <c r="R409" s="7" t="s">
        <v>226</v>
      </c>
    </row>
    <row r="410" spans="1:18" ht="17.25" customHeight="1" x14ac:dyDescent="0.25">
      <c r="A410" s="45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48" t="s">
        <v>226</v>
      </c>
      <c r="H410" s="48" t="s">
        <v>226</v>
      </c>
      <c r="I410" s="48" t="s">
        <v>226</v>
      </c>
      <c r="J410" s="48" t="s">
        <v>226</v>
      </c>
      <c r="K410" s="48" t="s">
        <v>226</v>
      </c>
      <c r="L410" s="48" t="s">
        <v>226</v>
      </c>
      <c r="M410" s="48" t="s">
        <v>226</v>
      </c>
      <c r="N410" s="48" t="s">
        <v>226</v>
      </c>
      <c r="O410" s="48" t="s">
        <v>226</v>
      </c>
      <c r="P410" s="48" t="s">
        <v>226</v>
      </c>
      <c r="Q410" s="7" t="s">
        <v>226</v>
      </c>
      <c r="R410" s="7" t="s">
        <v>226</v>
      </c>
    </row>
    <row r="411" spans="1:18" ht="17.25" customHeight="1" x14ac:dyDescent="0.25">
      <c r="A411" s="45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48" t="s">
        <v>226</v>
      </c>
      <c r="H411" s="48" t="s">
        <v>226</v>
      </c>
      <c r="I411" s="48" t="s">
        <v>226</v>
      </c>
      <c r="J411" s="48" t="s">
        <v>226</v>
      </c>
      <c r="K411" s="48" t="s">
        <v>226</v>
      </c>
      <c r="L411" s="48" t="s">
        <v>226</v>
      </c>
      <c r="M411" s="48" t="s">
        <v>226</v>
      </c>
      <c r="N411" s="48" t="s">
        <v>226</v>
      </c>
      <c r="O411" s="48" t="s">
        <v>226</v>
      </c>
      <c r="P411" s="48" t="s">
        <v>226</v>
      </c>
      <c r="Q411" s="7" t="s">
        <v>226</v>
      </c>
      <c r="R411" s="7" t="s">
        <v>226</v>
      </c>
    </row>
    <row r="412" spans="1:18" ht="17.25" customHeight="1" x14ac:dyDescent="0.25">
      <c r="A412" s="45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48" t="s">
        <v>226</v>
      </c>
      <c r="H412" s="48" t="s">
        <v>226</v>
      </c>
      <c r="I412" s="48" t="s">
        <v>226</v>
      </c>
      <c r="J412" s="48" t="s">
        <v>226</v>
      </c>
      <c r="K412" s="48" t="s">
        <v>226</v>
      </c>
      <c r="L412" s="48" t="s">
        <v>226</v>
      </c>
      <c r="M412" s="48" t="s">
        <v>226</v>
      </c>
      <c r="N412" s="48" t="s">
        <v>226</v>
      </c>
      <c r="O412" s="48" t="s">
        <v>226</v>
      </c>
      <c r="P412" s="48" t="s">
        <v>226</v>
      </c>
      <c r="Q412" s="7" t="s">
        <v>226</v>
      </c>
      <c r="R412" s="7" t="s">
        <v>226</v>
      </c>
    </row>
    <row r="413" spans="1:18" ht="17.25" customHeight="1" x14ac:dyDescent="0.25">
      <c r="A413" s="45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0</v>
      </c>
      <c r="O413" s="48">
        <v>0</v>
      </c>
      <c r="P413" s="48">
        <v>0</v>
      </c>
      <c r="Q413" s="9">
        <f t="shared" ref="Q413:R414" si="42">O413+M413+K413+I413+G413</f>
        <v>0</v>
      </c>
      <c r="R413" s="9">
        <f t="shared" si="42"/>
        <v>0</v>
      </c>
    </row>
    <row r="414" spans="1:18" ht="17.25" customHeight="1" x14ac:dyDescent="0.25">
      <c r="A414" s="45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48">
        <v>855.43871745619003</v>
      </c>
      <c r="H414" s="48">
        <v>2328.047</v>
      </c>
      <c r="I414" s="48">
        <v>1002.1819968054</v>
      </c>
      <c r="J414" s="48">
        <v>570.17200000000003</v>
      </c>
      <c r="K414" s="48">
        <v>551.28760068911299</v>
      </c>
      <c r="L414" s="48">
        <v>0</v>
      </c>
      <c r="M414" s="48">
        <v>0</v>
      </c>
      <c r="N414" s="48">
        <v>0</v>
      </c>
      <c r="O414" s="48">
        <v>0</v>
      </c>
      <c r="P414" s="48">
        <v>0</v>
      </c>
      <c r="Q414" s="9">
        <f t="shared" si="42"/>
        <v>2408.9083149507032</v>
      </c>
      <c r="R414" s="9">
        <f t="shared" si="42"/>
        <v>2898.2190000000001</v>
      </c>
    </row>
    <row r="415" spans="1:18" ht="17.25" customHeight="1" x14ac:dyDescent="0.25">
      <c r="A415" s="45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48" t="s">
        <v>226</v>
      </c>
      <c r="H415" s="48" t="s">
        <v>226</v>
      </c>
      <c r="I415" s="48" t="s">
        <v>226</v>
      </c>
      <c r="J415" s="48" t="s">
        <v>226</v>
      </c>
      <c r="K415" s="48" t="s">
        <v>226</v>
      </c>
      <c r="L415" s="48" t="s">
        <v>226</v>
      </c>
      <c r="M415" s="48" t="s">
        <v>226</v>
      </c>
      <c r="N415" s="48" t="s">
        <v>226</v>
      </c>
      <c r="O415" s="48" t="s">
        <v>226</v>
      </c>
      <c r="P415" s="48" t="s">
        <v>226</v>
      </c>
      <c r="Q415" s="7" t="s">
        <v>226</v>
      </c>
      <c r="R415" s="7" t="s">
        <v>226</v>
      </c>
    </row>
    <row r="416" spans="1:18" ht="17.25" customHeight="1" x14ac:dyDescent="0.25">
      <c r="A416" s="45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48" t="s">
        <v>226</v>
      </c>
      <c r="H416" s="48" t="s">
        <v>226</v>
      </c>
      <c r="I416" s="48" t="s">
        <v>226</v>
      </c>
      <c r="J416" s="48" t="s">
        <v>226</v>
      </c>
      <c r="K416" s="48" t="s">
        <v>226</v>
      </c>
      <c r="L416" s="48" t="s">
        <v>226</v>
      </c>
      <c r="M416" s="48" t="s">
        <v>226</v>
      </c>
      <c r="N416" s="48" t="s">
        <v>226</v>
      </c>
      <c r="O416" s="48" t="s">
        <v>226</v>
      </c>
      <c r="P416" s="48" t="s">
        <v>226</v>
      </c>
      <c r="Q416" s="7" t="s">
        <v>226</v>
      </c>
      <c r="R416" s="7" t="s">
        <v>226</v>
      </c>
    </row>
    <row r="417" spans="1:18" ht="17.25" customHeight="1" x14ac:dyDescent="0.25">
      <c r="A417" s="45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48" t="s">
        <v>226</v>
      </c>
      <c r="H417" s="48" t="s">
        <v>226</v>
      </c>
      <c r="I417" s="48" t="s">
        <v>226</v>
      </c>
      <c r="J417" s="48" t="s">
        <v>226</v>
      </c>
      <c r="K417" s="48" t="s">
        <v>226</v>
      </c>
      <c r="L417" s="48" t="s">
        <v>226</v>
      </c>
      <c r="M417" s="48" t="s">
        <v>226</v>
      </c>
      <c r="N417" s="48" t="s">
        <v>226</v>
      </c>
      <c r="O417" s="48" t="s">
        <v>226</v>
      </c>
      <c r="P417" s="48" t="s">
        <v>226</v>
      </c>
      <c r="Q417" s="7" t="s">
        <v>226</v>
      </c>
      <c r="R417" s="7" t="s">
        <v>226</v>
      </c>
    </row>
    <row r="418" spans="1:18" ht="17.25" customHeight="1" x14ac:dyDescent="0.25">
      <c r="A418" s="45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48" t="s">
        <v>226</v>
      </c>
      <c r="H418" s="48" t="s">
        <v>226</v>
      </c>
      <c r="I418" s="48" t="s">
        <v>226</v>
      </c>
      <c r="J418" s="48" t="s">
        <v>226</v>
      </c>
      <c r="K418" s="48" t="s">
        <v>226</v>
      </c>
      <c r="L418" s="48" t="s">
        <v>226</v>
      </c>
      <c r="M418" s="48" t="s">
        <v>226</v>
      </c>
      <c r="N418" s="48" t="s">
        <v>226</v>
      </c>
      <c r="O418" s="48" t="s">
        <v>226</v>
      </c>
      <c r="P418" s="48" t="s">
        <v>226</v>
      </c>
      <c r="Q418" s="7" t="s">
        <v>226</v>
      </c>
      <c r="R418" s="7" t="s">
        <v>226</v>
      </c>
    </row>
    <row r="419" spans="1:18" ht="17.25" customHeight="1" x14ac:dyDescent="0.25">
      <c r="A419" s="45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48" t="s">
        <v>226</v>
      </c>
      <c r="H419" s="48" t="s">
        <v>226</v>
      </c>
      <c r="I419" s="48" t="s">
        <v>226</v>
      </c>
      <c r="J419" s="48" t="s">
        <v>226</v>
      </c>
      <c r="K419" s="48" t="s">
        <v>226</v>
      </c>
      <c r="L419" s="48" t="s">
        <v>226</v>
      </c>
      <c r="M419" s="48" t="s">
        <v>226</v>
      </c>
      <c r="N419" s="48" t="s">
        <v>226</v>
      </c>
      <c r="O419" s="48" t="s">
        <v>226</v>
      </c>
      <c r="P419" s="48" t="s">
        <v>226</v>
      </c>
      <c r="Q419" s="7" t="s">
        <v>226</v>
      </c>
      <c r="R419" s="7" t="s">
        <v>226</v>
      </c>
    </row>
    <row r="420" spans="1:18" ht="17.25" customHeight="1" x14ac:dyDescent="0.25">
      <c r="A420" s="45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48">
        <v>0</v>
      </c>
      <c r="H420" s="48">
        <v>2328.047</v>
      </c>
      <c r="I420" s="48">
        <v>0</v>
      </c>
      <c r="J420" s="48">
        <v>570.17200000000003</v>
      </c>
      <c r="K420" s="48">
        <v>0</v>
      </c>
      <c r="L420" s="48">
        <v>0</v>
      </c>
      <c r="M420" s="48">
        <v>0</v>
      </c>
      <c r="N420" s="48">
        <v>0</v>
      </c>
      <c r="O420" s="48">
        <v>0</v>
      </c>
      <c r="P420" s="48">
        <v>0</v>
      </c>
      <c r="Q420" s="9">
        <f t="shared" ref="Q420:R420" si="43">O420+M420+K420+I420+G420</f>
        <v>0</v>
      </c>
      <c r="R420" s="9">
        <f t="shared" si="43"/>
        <v>2898.2190000000001</v>
      </c>
    </row>
    <row r="421" spans="1:18" ht="17.25" customHeight="1" x14ac:dyDescent="0.25">
      <c r="A421" s="45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48" t="s">
        <v>226</v>
      </c>
      <c r="H421" s="48" t="s">
        <v>226</v>
      </c>
      <c r="I421" s="48" t="s">
        <v>226</v>
      </c>
      <c r="J421" s="48" t="s">
        <v>226</v>
      </c>
      <c r="K421" s="48" t="s">
        <v>226</v>
      </c>
      <c r="L421" s="48" t="s">
        <v>226</v>
      </c>
      <c r="M421" s="48" t="s">
        <v>226</v>
      </c>
      <c r="N421" s="48" t="s">
        <v>226</v>
      </c>
      <c r="O421" s="48" t="s">
        <v>226</v>
      </c>
      <c r="P421" s="48" t="s">
        <v>226</v>
      </c>
      <c r="Q421" s="7" t="s">
        <v>226</v>
      </c>
      <c r="R421" s="7" t="s">
        <v>226</v>
      </c>
    </row>
    <row r="422" spans="1:18" ht="17.25" customHeight="1" x14ac:dyDescent="0.25">
      <c r="A422" s="45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48" t="s">
        <v>226</v>
      </c>
      <c r="H422" s="48" t="s">
        <v>226</v>
      </c>
      <c r="I422" s="48" t="s">
        <v>226</v>
      </c>
      <c r="J422" s="48" t="s">
        <v>226</v>
      </c>
      <c r="K422" s="48" t="s">
        <v>226</v>
      </c>
      <c r="L422" s="48" t="s">
        <v>226</v>
      </c>
      <c r="M422" s="48" t="s">
        <v>226</v>
      </c>
      <c r="N422" s="48" t="s">
        <v>226</v>
      </c>
      <c r="O422" s="48" t="s">
        <v>226</v>
      </c>
      <c r="P422" s="48" t="s">
        <v>226</v>
      </c>
      <c r="Q422" s="7" t="s">
        <v>226</v>
      </c>
      <c r="R422" s="7" t="s">
        <v>226</v>
      </c>
    </row>
    <row r="423" spans="1:18" ht="17.25" customHeight="1" x14ac:dyDescent="0.25">
      <c r="A423" s="45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48" t="s">
        <v>226</v>
      </c>
      <c r="H423" s="48" t="s">
        <v>226</v>
      </c>
      <c r="I423" s="48" t="s">
        <v>226</v>
      </c>
      <c r="J423" s="48" t="s">
        <v>226</v>
      </c>
      <c r="K423" s="48" t="s">
        <v>226</v>
      </c>
      <c r="L423" s="48" t="s">
        <v>226</v>
      </c>
      <c r="M423" s="48" t="s">
        <v>226</v>
      </c>
      <c r="N423" s="48" t="s">
        <v>226</v>
      </c>
      <c r="O423" s="48" t="s">
        <v>226</v>
      </c>
      <c r="P423" s="48" t="s">
        <v>226</v>
      </c>
      <c r="Q423" s="7" t="s">
        <v>226</v>
      </c>
      <c r="R423" s="7" t="s">
        <v>226</v>
      </c>
    </row>
    <row r="424" spans="1:18" ht="17.25" customHeight="1" x14ac:dyDescent="0.25">
      <c r="A424" s="45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48" t="s">
        <v>226</v>
      </c>
      <c r="H424" s="48" t="s">
        <v>226</v>
      </c>
      <c r="I424" s="48" t="s">
        <v>226</v>
      </c>
      <c r="J424" s="48" t="s">
        <v>226</v>
      </c>
      <c r="K424" s="48" t="s">
        <v>226</v>
      </c>
      <c r="L424" s="48" t="s">
        <v>226</v>
      </c>
      <c r="M424" s="48" t="s">
        <v>226</v>
      </c>
      <c r="N424" s="48" t="s">
        <v>226</v>
      </c>
      <c r="O424" s="48" t="s">
        <v>226</v>
      </c>
      <c r="P424" s="48" t="s">
        <v>226</v>
      </c>
      <c r="Q424" s="7" t="s">
        <v>226</v>
      </c>
      <c r="R424" s="7" t="s">
        <v>226</v>
      </c>
    </row>
    <row r="425" spans="1:18" ht="17.25" customHeight="1" x14ac:dyDescent="0.25">
      <c r="A425" s="45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48" t="s">
        <v>226</v>
      </c>
      <c r="H425" s="48" t="s">
        <v>226</v>
      </c>
      <c r="I425" s="48" t="s">
        <v>226</v>
      </c>
      <c r="J425" s="48" t="s">
        <v>226</v>
      </c>
      <c r="K425" s="48" t="s">
        <v>226</v>
      </c>
      <c r="L425" s="48" t="s">
        <v>226</v>
      </c>
      <c r="M425" s="48" t="s">
        <v>226</v>
      </c>
      <c r="N425" s="48" t="s">
        <v>226</v>
      </c>
      <c r="O425" s="48" t="s">
        <v>226</v>
      </c>
      <c r="P425" s="48" t="s">
        <v>226</v>
      </c>
      <c r="Q425" s="7" t="s">
        <v>226</v>
      </c>
      <c r="R425" s="7" t="s">
        <v>226</v>
      </c>
    </row>
    <row r="426" spans="1:18" ht="17.25" customHeight="1" x14ac:dyDescent="0.25">
      <c r="A426" s="45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48" t="s">
        <v>226</v>
      </c>
      <c r="H426" s="48" t="s">
        <v>226</v>
      </c>
      <c r="I426" s="48" t="s">
        <v>226</v>
      </c>
      <c r="J426" s="48" t="s">
        <v>226</v>
      </c>
      <c r="K426" s="48" t="s">
        <v>226</v>
      </c>
      <c r="L426" s="48" t="s">
        <v>226</v>
      </c>
      <c r="M426" s="48" t="s">
        <v>226</v>
      </c>
      <c r="N426" s="48" t="s">
        <v>226</v>
      </c>
      <c r="O426" s="48" t="s">
        <v>226</v>
      </c>
      <c r="P426" s="48" t="s">
        <v>226</v>
      </c>
      <c r="Q426" s="7" t="s">
        <v>226</v>
      </c>
      <c r="R426" s="7" t="s">
        <v>226</v>
      </c>
    </row>
    <row r="427" spans="1:18" ht="17.25" customHeight="1" x14ac:dyDescent="0.25">
      <c r="A427" s="45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48">
        <v>1785.0185639962999</v>
      </c>
      <c r="H427" s="48">
        <v>2029.4768537832358</v>
      </c>
      <c r="I427" s="48">
        <v>1856.21148247</v>
      </c>
      <c r="J427" s="48">
        <v>1717.4743415418716</v>
      </c>
      <c r="K427" s="48">
        <v>1802.8516417535272</v>
      </c>
      <c r="L427" s="48">
        <v>1683.6066475306727</v>
      </c>
      <c r="M427" s="48">
        <v>1715.7385811300001</v>
      </c>
      <c r="N427" s="48">
        <v>1731.8447848704118</v>
      </c>
      <c r="O427" s="48">
        <v>1718.5892008376798</v>
      </c>
      <c r="P427" s="48">
        <v>1736.0434699113209</v>
      </c>
      <c r="Q427" s="9">
        <f t="shared" ref="Q427:R442" si="44">O427+M427+K427+I427+G427</f>
        <v>8878.4094701875074</v>
      </c>
      <c r="R427" s="9">
        <f t="shared" si="44"/>
        <v>8898.4460976375121</v>
      </c>
    </row>
    <row r="428" spans="1:18" ht="17.25" customHeight="1" x14ac:dyDescent="0.25">
      <c r="A428" s="45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56">
        <v>75.097048799999996</v>
      </c>
      <c r="H428" s="56">
        <v>497.98573900201256</v>
      </c>
      <c r="I428" s="56">
        <v>23.988982656000001</v>
      </c>
      <c r="J428" s="56">
        <v>787.13873819633966</v>
      </c>
      <c r="K428" s="56">
        <v>0</v>
      </c>
      <c r="L428" s="56">
        <v>160.80692114652064</v>
      </c>
      <c r="M428" s="56">
        <v>0</v>
      </c>
      <c r="N428" s="56">
        <v>94.081764590000006</v>
      </c>
      <c r="O428" s="56">
        <v>0</v>
      </c>
      <c r="P428" s="56">
        <v>0</v>
      </c>
      <c r="Q428" s="21">
        <f t="shared" si="44"/>
        <v>99.086031456000001</v>
      </c>
      <c r="R428" s="21">
        <f t="shared" si="44"/>
        <v>1540.013162934873</v>
      </c>
    </row>
    <row r="429" spans="1:18" ht="17.25" customHeight="1" x14ac:dyDescent="0.25">
      <c r="A429" s="45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56">
        <v>0</v>
      </c>
      <c r="H429" s="56">
        <v>0</v>
      </c>
      <c r="I429" s="56">
        <v>0</v>
      </c>
      <c r="J429" s="56">
        <v>0</v>
      </c>
      <c r="K429" s="56">
        <v>0</v>
      </c>
      <c r="L429" s="56">
        <v>0</v>
      </c>
      <c r="M429" s="56">
        <v>0</v>
      </c>
      <c r="N429" s="56">
        <v>0</v>
      </c>
      <c r="O429" s="56">
        <v>0</v>
      </c>
      <c r="P429" s="56">
        <v>0</v>
      </c>
      <c r="Q429" s="21">
        <f t="shared" si="44"/>
        <v>0</v>
      </c>
      <c r="R429" s="21">
        <f t="shared" si="44"/>
        <v>0</v>
      </c>
    </row>
    <row r="430" spans="1:18" ht="17.25" customHeight="1" x14ac:dyDescent="0.25">
      <c r="A430" s="45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56">
        <v>0</v>
      </c>
      <c r="H430" s="56">
        <v>0</v>
      </c>
      <c r="I430" s="56">
        <v>0</v>
      </c>
      <c r="J430" s="56">
        <v>0</v>
      </c>
      <c r="K430" s="56">
        <v>0</v>
      </c>
      <c r="L430" s="56">
        <v>0</v>
      </c>
      <c r="M430" s="56">
        <v>0</v>
      </c>
      <c r="N430" s="56">
        <v>0</v>
      </c>
      <c r="O430" s="56">
        <v>0</v>
      </c>
      <c r="P430" s="56">
        <v>0</v>
      </c>
      <c r="Q430" s="21">
        <f t="shared" si="44"/>
        <v>0</v>
      </c>
      <c r="R430" s="21">
        <f t="shared" si="44"/>
        <v>0</v>
      </c>
    </row>
    <row r="431" spans="1:18" s="30" customFormat="1" ht="17.25" customHeight="1" x14ac:dyDescent="0.25">
      <c r="A431" s="46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55">
        <v>51.938087355060297</v>
      </c>
      <c r="H431" s="55">
        <v>27.10880155184833</v>
      </c>
      <c r="I431" s="55">
        <v>277.53699774386001</v>
      </c>
      <c r="J431" s="55">
        <v>2070.1302112300168</v>
      </c>
      <c r="K431" s="55">
        <v>416.32226022767202</v>
      </c>
      <c r="L431" s="55">
        <v>3454.1917809281022</v>
      </c>
      <c r="M431" s="55">
        <v>552.62617999999998</v>
      </c>
      <c r="N431" s="55">
        <v>2457.9303380832139</v>
      </c>
      <c r="O431" s="55">
        <v>853.08285720000003</v>
      </c>
      <c r="P431" s="55">
        <v>128.57201457359994</v>
      </c>
      <c r="Q431" s="4">
        <f t="shared" si="44"/>
        <v>2151.5063825265925</v>
      </c>
      <c r="R431" s="4">
        <f t="shared" si="44"/>
        <v>8137.9331463667813</v>
      </c>
    </row>
    <row r="432" spans="1:18" ht="17.25" customHeight="1" x14ac:dyDescent="0.25">
      <c r="A432" s="45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48">
        <v>51.938087355060297</v>
      </c>
      <c r="H432" s="48">
        <v>27.10880155184833</v>
      </c>
      <c r="I432" s="48">
        <v>277.53699774386001</v>
      </c>
      <c r="J432" s="48">
        <v>2070.1302112300168</v>
      </c>
      <c r="K432" s="48">
        <v>416.32226022767202</v>
      </c>
      <c r="L432" s="48">
        <v>3454.1917809281022</v>
      </c>
      <c r="M432" s="48">
        <v>552.62617999999998</v>
      </c>
      <c r="N432" s="48">
        <v>2457.9303380832139</v>
      </c>
      <c r="O432" s="48">
        <v>853.08285720000003</v>
      </c>
      <c r="P432" s="48">
        <v>128.57201457359994</v>
      </c>
      <c r="Q432" s="9">
        <f t="shared" si="44"/>
        <v>2151.5063825265925</v>
      </c>
      <c r="R432" s="9">
        <f t="shared" si="44"/>
        <v>8137.9331463667813</v>
      </c>
    </row>
    <row r="433" spans="1:18" ht="17.25" customHeight="1" x14ac:dyDescent="0.25">
      <c r="A433" s="45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48">
        <v>0</v>
      </c>
      <c r="H433" s="48">
        <v>0</v>
      </c>
      <c r="I433" s="48">
        <v>0</v>
      </c>
      <c r="J433" s="48">
        <v>0</v>
      </c>
      <c r="K433" s="48">
        <v>0</v>
      </c>
      <c r="L433" s="48">
        <v>0</v>
      </c>
      <c r="M433" s="48">
        <v>0</v>
      </c>
      <c r="N433" s="48">
        <v>0</v>
      </c>
      <c r="O433" s="48">
        <v>0</v>
      </c>
      <c r="P433" s="48">
        <v>0</v>
      </c>
      <c r="Q433" s="9">
        <f t="shared" si="44"/>
        <v>0</v>
      </c>
      <c r="R433" s="9">
        <f t="shared" si="44"/>
        <v>0</v>
      </c>
    </row>
    <row r="434" spans="1:18" ht="17.25" customHeight="1" x14ac:dyDescent="0.25">
      <c r="A434" s="45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48">
        <v>0</v>
      </c>
      <c r="H434" s="48">
        <v>0</v>
      </c>
      <c r="I434" s="48">
        <v>0</v>
      </c>
      <c r="J434" s="48">
        <v>0</v>
      </c>
      <c r="K434" s="48">
        <v>0</v>
      </c>
      <c r="L434" s="48">
        <v>0</v>
      </c>
      <c r="M434" s="48">
        <v>0</v>
      </c>
      <c r="N434" s="48">
        <v>0</v>
      </c>
      <c r="O434" s="48">
        <v>0</v>
      </c>
      <c r="P434" s="48">
        <v>0</v>
      </c>
      <c r="Q434" s="9">
        <f t="shared" si="44"/>
        <v>0</v>
      </c>
      <c r="R434" s="9">
        <f t="shared" si="44"/>
        <v>0</v>
      </c>
    </row>
    <row r="435" spans="1:18" ht="17.25" customHeight="1" x14ac:dyDescent="0.25">
      <c r="A435" s="45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48">
        <v>0</v>
      </c>
      <c r="H435" s="48">
        <v>0</v>
      </c>
      <c r="I435" s="48">
        <v>0</v>
      </c>
      <c r="J435" s="48">
        <v>0</v>
      </c>
      <c r="K435" s="48">
        <v>0</v>
      </c>
      <c r="L435" s="48">
        <v>0</v>
      </c>
      <c r="M435" s="48">
        <v>0</v>
      </c>
      <c r="N435" s="48">
        <v>0</v>
      </c>
      <c r="O435" s="48">
        <v>0</v>
      </c>
      <c r="P435" s="48">
        <v>0</v>
      </c>
      <c r="Q435" s="9">
        <f t="shared" si="44"/>
        <v>0</v>
      </c>
      <c r="R435" s="9">
        <f t="shared" si="44"/>
        <v>0</v>
      </c>
    </row>
    <row r="436" spans="1:18" ht="17.25" customHeight="1" x14ac:dyDescent="0.25">
      <c r="A436" s="45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48">
        <v>0</v>
      </c>
      <c r="H436" s="48">
        <v>0</v>
      </c>
      <c r="I436" s="48">
        <v>0</v>
      </c>
      <c r="J436" s="48">
        <v>0</v>
      </c>
      <c r="K436" s="48">
        <v>0</v>
      </c>
      <c r="L436" s="48">
        <v>0</v>
      </c>
      <c r="M436" s="48">
        <v>0</v>
      </c>
      <c r="N436" s="48">
        <v>0</v>
      </c>
      <c r="O436" s="48">
        <v>0</v>
      </c>
      <c r="P436" s="48">
        <v>0</v>
      </c>
      <c r="Q436" s="9">
        <f t="shared" si="44"/>
        <v>0</v>
      </c>
      <c r="R436" s="9">
        <f t="shared" si="44"/>
        <v>0</v>
      </c>
    </row>
    <row r="437" spans="1:18" ht="17.25" customHeight="1" x14ac:dyDescent="0.25">
      <c r="A437" s="45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48">
        <v>0</v>
      </c>
      <c r="H437" s="48">
        <v>0</v>
      </c>
      <c r="I437" s="48">
        <v>0</v>
      </c>
      <c r="J437" s="48">
        <v>0</v>
      </c>
      <c r="K437" s="48">
        <v>0</v>
      </c>
      <c r="L437" s="48">
        <v>0</v>
      </c>
      <c r="M437" s="48">
        <v>0</v>
      </c>
      <c r="N437" s="48">
        <v>0</v>
      </c>
      <c r="O437" s="48">
        <v>0</v>
      </c>
      <c r="P437" s="48">
        <v>0</v>
      </c>
      <c r="Q437" s="9">
        <f t="shared" si="44"/>
        <v>0</v>
      </c>
      <c r="R437" s="9">
        <f t="shared" si="44"/>
        <v>0</v>
      </c>
    </row>
    <row r="438" spans="1:18" ht="17.25" customHeight="1" x14ac:dyDescent="0.25">
      <c r="A438" s="45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48">
        <v>0</v>
      </c>
      <c r="H438" s="48">
        <v>0</v>
      </c>
      <c r="I438" s="48">
        <v>0</v>
      </c>
      <c r="J438" s="48">
        <v>0</v>
      </c>
      <c r="K438" s="48">
        <v>0</v>
      </c>
      <c r="L438" s="48">
        <v>0</v>
      </c>
      <c r="M438" s="48">
        <v>0</v>
      </c>
      <c r="N438" s="48">
        <v>0</v>
      </c>
      <c r="O438" s="48">
        <v>0</v>
      </c>
      <c r="P438" s="48">
        <v>0</v>
      </c>
      <c r="Q438" s="9">
        <f t="shared" si="44"/>
        <v>0</v>
      </c>
      <c r="R438" s="9">
        <f t="shared" si="44"/>
        <v>0</v>
      </c>
    </row>
    <row r="439" spans="1:18" ht="17.25" customHeight="1" x14ac:dyDescent="0.25">
      <c r="A439" s="45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48">
        <v>0</v>
      </c>
      <c r="H439" s="48">
        <v>0</v>
      </c>
      <c r="I439" s="48">
        <v>0</v>
      </c>
      <c r="J439" s="48">
        <v>0</v>
      </c>
      <c r="K439" s="48">
        <v>0</v>
      </c>
      <c r="L439" s="48">
        <v>0</v>
      </c>
      <c r="M439" s="48">
        <v>0</v>
      </c>
      <c r="N439" s="48">
        <v>0</v>
      </c>
      <c r="O439" s="48">
        <v>0</v>
      </c>
      <c r="P439" s="48">
        <v>0</v>
      </c>
      <c r="Q439" s="9">
        <f t="shared" si="44"/>
        <v>0</v>
      </c>
      <c r="R439" s="9">
        <f t="shared" si="44"/>
        <v>0</v>
      </c>
    </row>
    <row r="440" spans="1:18" ht="17.25" customHeight="1" x14ac:dyDescent="0.25">
      <c r="A440" s="45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48">
        <v>0</v>
      </c>
      <c r="H440" s="48">
        <v>0</v>
      </c>
      <c r="I440" s="48">
        <v>0</v>
      </c>
      <c r="J440" s="48">
        <v>0</v>
      </c>
      <c r="K440" s="48">
        <v>0</v>
      </c>
      <c r="L440" s="48">
        <v>0</v>
      </c>
      <c r="M440" s="48">
        <v>0</v>
      </c>
      <c r="N440" s="48">
        <v>0</v>
      </c>
      <c r="O440" s="48">
        <v>0</v>
      </c>
      <c r="P440" s="48">
        <v>0</v>
      </c>
      <c r="Q440" s="9">
        <f t="shared" si="44"/>
        <v>0</v>
      </c>
      <c r="R440" s="9">
        <f t="shared" si="44"/>
        <v>0</v>
      </c>
    </row>
    <row r="441" spans="1:18" ht="17.25" customHeight="1" x14ac:dyDescent="0.25">
      <c r="A441" s="45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48">
        <v>0</v>
      </c>
      <c r="H441" s="48">
        <v>0</v>
      </c>
      <c r="I441" s="48">
        <v>0</v>
      </c>
      <c r="J441" s="48">
        <v>0</v>
      </c>
      <c r="K441" s="48">
        <v>0</v>
      </c>
      <c r="L441" s="48">
        <v>0</v>
      </c>
      <c r="M441" s="48">
        <v>0</v>
      </c>
      <c r="N441" s="48">
        <v>0</v>
      </c>
      <c r="O441" s="48">
        <v>0</v>
      </c>
      <c r="P441" s="48">
        <v>0</v>
      </c>
      <c r="Q441" s="9">
        <f t="shared" si="44"/>
        <v>0</v>
      </c>
      <c r="R441" s="9">
        <f t="shared" si="44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48">
        <v>0</v>
      </c>
      <c r="H442" s="48">
        <v>0</v>
      </c>
      <c r="I442" s="48">
        <v>0</v>
      </c>
      <c r="J442" s="48">
        <v>0</v>
      </c>
      <c r="K442" s="48">
        <v>0</v>
      </c>
      <c r="L442" s="48">
        <v>0</v>
      </c>
      <c r="M442" s="48">
        <v>0</v>
      </c>
      <c r="N442" s="48">
        <v>0</v>
      </c>
      <c r="O442" s="48">
        <v>0</v>
      </c>
      <c r="P442" s="48">
        <v>0</v>
      </c>
      <c r="Q442" s="9">
        <f t="shared" si="44"/>
        <v>0</v>
      </c>
      <c r="R442" s="9">
        <f t="shared" si="44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56" t="s">
        <v>226</v>
      </c>
      <c r="H443" s="56" t="s">
        <v>226</v>
      </c>
      <c r="I443" s="56" t="s">
        <v>226</v>
      </c>
      <c r="J443" s="56" t="s">
        <v>226</v>
      </c>
      <c r="K443" s="56" t="s">
        <v>226</v>
      </c>
      <c r="L443" s="56" t="s">
        <v>226</v>
      </c>
      <c r="M443" s="56" t="s">
        <v>226</v>
      </c>
      <c r="N443" s="56" t="s">
        <v>226</v>
      </c>
      <c r="O443" s="56" t="s">
        <v>226</v>
      </c>
      <c r="P443" s="56" t="s">
        <v>226</v>
      </c>
      <c r="Q443" s="22" t="s">
        <v>226</v>
      </c>
      <c r="R443" s="22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48">
        <v>382.74051328982102</v>
      </c>
      <c r="H444" s="48">
        <v>1164.9582200656432</v>
      </c>
      <c r="I444" s="48">
        <v>338.45415984597099</v>
      </c>
      <c r="J444" s="48">
        <v>230.77602993496183</v>
      </c>
      <c r="K444" s="48">
        <v>403.12500698412202</v>
      </c>
      <c r="L444" s="48">
        <v>372.46055326831055</v>
      </c>
      <c r="M444" s="48">
        <v>338.56062665404801</v>
      </c>
      <c r="N444" s="48">
        <v>351.8972078461905</v>
      </c>
      <c r="O444" s="48">
        <v>410.37086035604801</v>
      </c>
      <c r="P444" s="48">
        <v>165.46290131364975</v>
      </c>
      <c r="Q444" s="9">
        <f t="shared" ref="Q444:R447" si="45">O444+M444+K444+I444+G444</f>
        <v>1873.2511671300099</v>
      </c>
      <c r="R444" s="9">
        <f>P444+N444+L444+J444+H444</f>
        <v>2285.5549124287559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48">
        <v>0</v>
      </c>
      <c r="H445" s="48">
        <v>0</v>
      </c>
      <c r="I445" s="48">
        <v>0</v>
      </c>
      <c r="J445" s="48">
        <v>0</v>
      </c>
      <c r="K445" s="48">
        <v>0</v>
      </c>
      <c r="L445" s="48">
        <v>0</v>
      </c>
      <c r="M445" s="48">
        <v>0</v>
      </c>
      <c r="N445" s="48">
        <v>0</v>
      </c>
      <c r="O445" s="48">
        <v>0</v>
      </c>
      <c r="P445" s="48">
        <v>0</v>
      </c>
      <c r="Q445" s="9">
        <f t="shared" si="45"/>
        <v>0</v>
      </c>
      <c r="R445" s="9">
        <f t="shared" si="45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48">
        <v>319.44413247985102</v>
      </c>
      <c r="H446" s="48">
        <v>970.16991564553814</v>
      </c>
      <c r="I446" s="48">
        <v>282.48679987164201</v>
      </c>
      <c r="J446" s="48">
        <v>192.6537957791349</v>
      </c>
      <c r="K446" s="48">
        <v>336.54329662010201</v>
      </c>
      <c r="L446" s="48">
        <v>310.91497819025881</v>
      </c>
      <c r="M446" s="48">
        <v>282.30885554503999</v>
      </c>
      <c r="N446" s="48">
        <v>293.61780137182541</v>
      </c>
      <c r="O446" s="48">
        <v>342.15071696337401</v>
      </c>
      <c r="P446" s="48">
        <v>138.06690342804148</v>
      </c>
      <c r="Q446" s="9">
        <f>O446+M446+K446+I446+G446</f>
        <v>1562.9338014800092</v>
      </c>
      <c r="R446" s="9">
        <f>P446+N446+L446+J446+H446</f>
        <v>1905.4233944147988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48">
        <v>0</v>
      </c>
      <c r="H447" s="48">
        <v>0</v>
      </c>
      <c r="I447" s="48">
        <v>0</v>
      </c>
      <c r="J447" s="48">
        <v>0</v>
      </c>
      <c r="K447" s="48">
        <v>0</v>
      </c>
      <c r="L447" s="48">
        <v>0</v>
      </c>
      <c r="M447" s="48">
        <v>0</v>
      </c>
      <c r="N447" s="48">
        <v>0</v>
      </c>
      <c r="O447" s="48">
        <v>0</v>
      </c>
      <c r="P447" s="48">
        <v>0</v>
      </c>
      <c r="Q447" s="9">
        <f t="shared" si="45"/>
        <v>0</v>
      </c>
      <c r="R447" s="9">
        <f t="shared" si="45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56" t="s">
        <v>226</v>
      </c>
      <c r="H448" s="56" t="s">
        <v>226</v>
      </c>
      <c r="I448" s="56" t="s">
        <v>226</v>
      </c>
      <c r="J448" s="56" t="s">
        <v>226</v>
      </c>
      <c r="K448" s="56" t="s">
        <v>226</v>
      </c>
      <c r="L448" s="56" t="s">
        <v>226</v>
      </c>
      <c r="M448" s="56" t="s">
        <v>226</v>
      </c>
      <c r="N448" s="56" t="s">
        <v>226</v>
      </c>
      <c r="O448" s="56" t="s">
        <v>226</v>
      </c>
      <c r="P448" s="56" t="s">
        <v>226</v>
      </c>
      <c r="Q448" s="22" t="s">
        <v>226</v>
      </c>
      <c r="R448" s="22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56" t="s">
        <v>226</v>
      </c>
      <c r="H449" s="56" t="s">
        <v>226</v>
      </c>
      <c r="I449" s="56" t="s">
        <v>226</v>
      </c>
      <c r="J449" s="56" t="s">
        <v>226</v>
      </c>
      <c r="K449" s="56" t="s">
        <v>226</v>
      </c>
      <c r="L449" s="56" t="s">
        <v>226</v>
      </c>
      <c r="M449" s="56" t="s">
        <v>226</v>
      </c>
      <c r="N449" s="56" t="s">
        <v>226</v>
      </c>
      <c r="O449" s="56" t="s">
        <v>226</v>
      </c>
      <c r="P449" s="56" t="s">
        <v>226</v>
      </c>
      <c r="Q449" s="22" t="s">
        <v>226</v>
      </c>
      <c r="R449" s="22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56" t="s">
        <v>226</v>
      </c>
      <c r="H450" s="56" t="s">
        <v>226</v>
      </c>
      <c r="I450" s="56" t="s">
        <v>226</v>
      </c>
      <c r="J450" s="56" t="s">
        <v>226</v>
      </c>
      <c r="K450" s="56" t="s">
        <v>226</v>
      </c>
      <c r="L450" s="56" t="s">
        <v>226</v>
      </c>
      <c r="M450" s="56" t="s">
        <v>226</v>
      </c>
      <c r="N450" s="56" t="s">
        <v>226</v>
      </c>
      <c r="O450" s="56" t="s">
        <v>226</v>
      </c>
      <c r="P450" s="56" t="s">
        <v>226</v>
      </c>
      <c r="Q450" s="22" t="s">
        <v>226</v>
      </c>
      <c r="R450" s="22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56" t="s">
        <v>226</v>
      </c>
      <c r="H451" s="56" t="s">
        <v>226</v>
      </c>
      <c r="I451" s="56" t="s">
        <v>226</v>
      </c>
      <c r="J451" s="56" t="s">
        <v>226</v>
      </c>
      <c r="K451" s="56" t="s">
        <v>226</v>
      </c>
      <c r="L451" s="56" t="s">
        <v>226</v>
      </c>
      <c r="M451" s="56" t="s">
        <v>226</v>
      </c>
      <c r="N451" s="56" t="s">
        <v>226</v>
      </c>
      <c r="O451" s="56" t="s">
        <v>226</v>
      </c>
      <c r="P451" s="56" t="s">
        <v>226</v>
      </c>
      <c r="Q451" s="22" t="s">
        <v>226</v>
      </c>
      <c r="R451" s="22" t="s">
        <v>226</v>
      </c>
    </row>
    <row r="452" spans="1:18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3" spans="1:18" ht="17.25" customHeight="1" x14ac:dyDescent="0.25"/>
    <row r="454" spans="1:18" ht="17.25" customHeight="1" x14ac:dyDescent="0.25">
      <c r="A454" s="28" t="s">
        <v>689</v>
      </c>
    </row>
    <row r="455" spans="1:18" ht="17.25" customHeight="1" x14ac:dyDescent="0.25">
      <c r="A455" s="29" t="s">
        <v>690</v>
      </c>
      <c r="B455" s="29"/>
      <c r="C455" s="29"/>
      <c r="D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</row>
    <row r="456" spans="1:18" ht="17.25" customHeight="1" x14ac:dyDescent="0.25">
      <c r="A456" s="29" t="s">
        <v>691</v>
      </c>
      <c r="B456" s="29"/>
      <c r="C456" s="29"/>
      <c r="D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</row>
    <row r="457" spans="1:18" ht="17.25" customHeight="1" x14ac:dyDescent="0.25">
      <c r="A457" s="29" t="s">
        <v>692</v>
      </c>
      <c r="B457" s="29"/>
      <c r="C457" s="29"/>
      <c r="D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</row>
    <row r="458" spans="1:18" ht="17.25" customHeight="1" x14ac:dyDescent="0.25">
      <c r="A458" s="29" t="s">
        <v>693</v>
      </c>
    </row>
    <row r="459" spans="1:18" ht="17.25" customHeight="1" x14ac:dyDescent="0.25">
      <c r="A459" s="29" t="s">
        <v>694</v>
      </c>
    </row>
    <row r="460" spans="1:18" ht="17.25" customHeight="1" x14ac:dyDescent="0.25">
      <c r="A460" s="29" t="s">
        <v>695</v>
      </c>
    </row>
    <row r="461" spans="1:18" ht="17.25" customHeight="1" x14ac:dyDescent="0.25">
      <c r="A461" s="29" t="s">
        <v>696</v>
      </c>
    </row>
    <row r="462" spans="1:18" ht="17.25" customHeight="1" x14ac:dyDescent="0.25">
      <c r="A462" s="29" t="s">
        <v>697</v>
      </c>
    </row>
    <row r="463" spans="1:18" ht="17.25" customHeight="1" x14ac:dyDescent="0.25"/>
    <row r="464" spans="1:18" ht="17.25" customHeight="1" x14ac:dyDescent="0.25"/>
  </sheetData>
  <mergeCells count="23">
    <mergeCell ref="G370:H370"/>
    <mergeCell ref="I370:J370"/>
    <mergeCell ref="A368:R368"/>
    <mergeCell ref="K370:L370"/>
    <mergeCell ref="M370:N370"/>
    <mergeCell ref="O370:P370"/>
    <mergeCell ref="Q370:R370"/>
    <mergeCell ref="A370:A371"/>
    <mergeCell ref="B370:B371"/>
    <mergeCell ref="C370:C371"/>
    <mergeCell ref="A14:R14"/>
    <mergeCell ref="A22:R22"/>
    <mergeCell ref="A166:R166"/>
    <mergeCell ref="A318:R318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ageMargins left="0.70866141732283472" right="0.70866141732283472" top="0.74803149606299213" bottom="0.74803149606299213" header="0.31496062992125984" footer="0.31496062992125984"/>
  <pageSetup paperSize="8" scale="53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ЯНАО</vt:lpstr>
      <vt:lpstr>ЯНАО!Заголовки_для_печати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2023-12-20T14:38:06Z</dcterms:modified>
</cp:coreProperties>
</file>